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495EF95F-A434-4909-B3F3-5B984BD33B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'DC30'!$A$1:$AA$46</definedName>
    <definedName name="_xlnm.Print_Area" localSheetId="14">'DC31'!$A$1:$AA$46</definedName>
    <definedName name="_xlnm.Print_Area" localSheetId="19">'DC32'!$A$1:$AA$46</definedName>
    <definedName name="_xlnm.Print_Area" localSheetId="0">'MP301'!$A$1:$AA$46</definedName>
    <definedName name="_xlnm.Print_Area" localSheetId="1">'MP302'!$A$1:$AA$46</definedName>
    <definedName name="_xlnm.Print_Area" localSheetId="2">'MP303'!$A$1:$AA$46</definedName>
    <definedName name="_xlnm.Print_Area" localSheetId="3">'MP304'!$A$1:$AA$46</definedName>
    <definedName name="_xlnm.Print_Area" localSheetId="4">'MP305'!$A$1:$AA$46</definedName>
    <definedName name="_xlnm.Print_Area" localSheetId="5">'MP306'!$A$1:$AA$46</definedName>
    <definedName name="_xlnm.Print_Area" localSheetId="6">'MP307'!$A$1:$AA$46</definedName>
    <definedName name="_xlnm.Print_Area" localSheetId="8">'MP311'!$A$1:$AA$46</definedName>
    <definedName name="_xlnm.Print_Area" localSheetId="9">'MP312'!$A$1:$AA$46</definedName>
    <definedName name="_xlnm.Print_Area" localSheetId="10">'MP313'!$A$1:$AA$46</definedName>
    <definedName name="_xlnm.Print_Area" localSheetId="11">'MP314'!$A$1:$AA$46</definedName>
    <definedName name="_xlnm.Print_Area" localSheetId="12">'MP315'!$A$1:$AA$46</definedName>
    <definedName name="_xlnm.Print_Area" localSheetId="13">'MP316'!$A$1:$AA$46</definedName>
    <definedName name="_xlnm.Print_Area" localSheetId="15">'MP321'!$A$1:$AA$46</definedName>
    <definedName name="_xlnm.Print_Area" localSheetId="16">'MP324'!$A$1:$AA$46</definedName>
    <definedName name="_xlnm.Print_Area" localSheetId="17">'MP325'!$A$1:$AA$46</definedName>
    <definedName name="_xlnm.Print_Area" localSheetId="18">'MP326'!$A$1:$AA$46</definedName>
    <definedName name="_xlnm.Print_Area" localSheetId="20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5"/>
  <c r="Z42" i="6"/>
  <c r="Z42" i="7"/>
  <c r="Y42" i="9"/>
  <c r="Z42" i="9" s="1"/>
  <c r="Z42" i="10"/>
  <c r="Y42" i="10"/>
  <c r="Z42" i="11"/>
  <c r="Z42" i="13"/>
  <c r="Z42" i="14"/>
  <c r="Y42" i="14"/>
  <c r="Z42" i="15"/>
  <c r="Y42" i="15"/>
  <c r="Z42" i="17"/>
  <c r="Y42" i="17"/>
  <c r="Z42" i="18"/>
  <c r="Z42" i="19"/>
  <c r="Y42" i="19"/>
  <c r="Z42" i="20"/>
  <c r="Z42" i="1"/>
  <c r="W42" i="2"/>
  <c r="Y42" i="2" s="1"/>
  <c r="J42" i="2"/>
  <c r="W42" i="3"/>
  <c r="Y42" i="3" s="1"/>
  <c r="J42" i="3"/>
  <c r="W42" i="4"/>
  <c r="Y42" i="4" s="1"/>
  <c r="Z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Z42" i="8" s="1"/>
  <c r="J42" i="8"/>
  <c r="W42" i="9"/>
  <c r="J42" i="9"/>
  <c r="W42" i="10"/>
  <c r="J42" i="10"/>
  <c r="W42" i="11"/>
  <c r="Y42" i="11" s="1"/>
  <c r="J42" i="11"/>
  <c r="W42" i="12"/>
  <c r="Y42" i="12" s="1"/>
  <c r="Z42" i="12" s="1"/>
  <c r="J42" i="12"/>
  <c r="W42" i="13"/>
  <c r="Y42" i="13" s="1"/>
  <c r="J42" i="13"/>
  <c r="W42" i="14"/>
  <c r="J42" i="14"/>
  <c r="W42" i="15"/>
  <c r="J42" i="15"/>
  <c r="W42" i="16"/>
  <c r="Y42" i="16" s="1"/>
  <c r="Z42" i="16" s="1"/>
  <c r="J42" i="16"/>
  <c r="W42" i="17"/>
  <c r="J42" i="17"/>
  <c r="W42" i="18"/>
  <c r="Y42" i="18" s="1"/>
  <c r="J42" i="18"/>
  <c r="W42" i="19"/>
  <c r="J42" i="19"/>
  <c r="W42" i="20"/>
  <c r="Y42" i="20" s="1"/>
  <c r="J42" i="20"/>
  <c r="W42" i="21"/>
  <c r="Y42" i="21" s="1"/>
  <c r="Z42" i="21" s="1"/>
  <c r="J42" i="21"/>
  <c r="W42" i="1"/>
  <c r="Y42" i="1" s="1"/>
  <c r="J42" i="1"/>
  <c r="U41" i="2"/>
  <c r="O41" i="2"/>
  <c r="K41" i="2"/>
  <c r="K41" i="3"/>
  <c r="AA41" i="4"/>
  <c r="AA43" i="4" s="1"/>
  <c r="S41" i="4"/>
  <c r="W41" i="5"/>
  <c r="S41" i="5"/>
  <c r="N41" i="5"/>
  <c r="S41" i="6"/>
  <c r="K41" i="6"/>
  <c r="C41" i="6"/>
  <c r="C43" i="6" s="1"/>
  <c r="G41" i="7"/>
  <c r="G43" i="7" s="1"/>
  <c r="H42" i="7" s="1"/>
  <c r="W41" i="8"/>
  <c r="D41" i="8"/>
  <c r="D43" i="8" s="1"/>
  <c r="S41" i="9"/>
  <c r="P41" i="10"/>
  <c r="C41" i="11"/>
  <c r="C43" i="11" s="1"/>
  <c r="R41" i="12"/>
  <c r="O41" i="13"/>
  <c r="G41" i="13"/>
  <c r="G43" i="13" s="1"/>
  <c r="H42" i="13" s="1"/>
  <c r="W41" i="14"/>
  <c r="K41" i="14"/>
  <c r="AA41" i="15"/>
  <c r="AA43" i="15" s="1"/>
  <c r="X41" i="15"/>
  <c r="X43" i="15" s="1"/>
  <c r="Z43" i="15" s="1"/>
  <c r="Y41" i="16"/>
  <c r="Y43" i="16" s="1"/>
  <c r="Q41" i="16"/>
  <c r="I41" i="16"/>
  <c r="U41" i="17"/>
  <c r="R41" i="17"/>
  <c r="R41" i="18"/>
  <c r="J41" i="18"/>
  <c r="AA41" i="19"/>
  <c r="AA43" i="19" s="1"/>
  <c r="V41" i="20"/>
  <c r="S41" i="20"/>
  <c r="N41" i="20"/>
  <c r="K41" i="20"/>
  <c r="F41" i="20"/>
  <c r="F43" i="20" s="1"/>
  <c r="C41" i="20"/>
  <c r="C43" i="20" s="1"/>
  <c r="V41" i="21"/>
  <c r="S41" i="21"/>
  <c r="N41" i="21"/>
  <c r="K41" i="21"/>
  <c r="F41" i="21"/>
  <c r="F43" i="21" s="1"/>
  <c r="C41" i="21"/>
  <c r="C43" i="21" s="1"/>
  <c r="V41" i="1"/>
  <c r="S41" i="1"/>
  <c r="N41" i="1"/>
  <c r="K41" i="1"/>
  <c r="F41" i="1"/>
  <c r="F43" i="1" s="1"/>
  <c r="C41" i="1"/>
  <c r="C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F41" i="2" s="1"/>
  <c r="F43" i="2" s="1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C41" i="3" s="1"/>
  <c r="C43" i="3" s="1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Y41" i="7" s="1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C41" i="7" s="1"/>
  <c r="C43" i="7" s="1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J41" i="9" s="1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T41" i="14" s="1"/>
  <c r="S39" i="14"/>
  <c r="R39" i="14"/>
  <c r="Q39" i="14"/>
  <c r="P39" i="14"/>
  <c r="O39" i="14"/>
  <c r="O41" i="14" s="1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F41" i="16" s="1"/>
  <c r="F43" i="16" s="1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N41" i="19" s="1"/>
  <c r="M39" i="19"/>
  <c r="L39" i="19"/>
  <c r="K39" i="19"/>
  <c r="J39" i="19"/>
  <c r="I39" i="19"/>
  <c r="H39" i="19"/>
  <c r="G39" i="19"/>
  <c r="F39" i="19"/>
  <c r="F41" i="19" s="1"/>
  <c r="F43" i="19" s="1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P41" i="20" s="1"/>
  <c r="O39" i="20"/>
  <c r="N39" i="20"/>
  <c r="M39" i="20"/>
  <c r="L39" i="20"/>
  <c r="K39" i="20"/>
  <c r="J39" i="20"/>
  <c r="I39" i="20"/>
  <c r="H39" i="20"/>
  <c r="H41" i="20" s="1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AA41" i="2" s="1"/>
  <c r="AA43" i="2" s="1"/>
  <c r="Y30" i="2"/>
  <c r="X30" i="2"/>
  <c r="Z30" i="2" s="1"/>
  <c r="W30" i="2"/>
  <c r="V30" i="2"/>
  <c r="U30" i="2"/>
  <c r="T30" i="2"/>
  <c r="S30" i="2"/>
  <c r="R30" i="2"/>
  <c r="Q30" i="2"/>
  <c r="P30" i="2"/>
  <c r="P41" i="2" s="1"/>
  <c r="O30" i="2"/>
  <c r="N30" i="2"/>
  <c r="M30" i="2"/>
  <c r="L30" i="2"/>
  <c r="K30" i="2"/>
  <c r="J30" i="2"/>
  <c r="I30" i="2"/>
  <c r="H30" i="2"/>
  <c r="H41" i="2" s="1"/>
  <c r="G30" i="2"/>
  <c r="F30" i="2"/>
  <c r="E30" i="2"/>
  <c r="D30" i="2"/>
  <c r="C30" i="2"/>
  <c r="AA30" i="3"/>
  <c r="AA41" i="3" s="1"/>
  <c r="AA43" i="3" s="1"/>
  <c r="Y30" i="3"/>
  <c r="X30" i="3"/>
  <c r="Z30" i="3" s="1"/>
  <c r="W30" i="3"/>
  <c r="V30" i="3"/>
  <c r="U30" i="3"/>
  <c r="U41" i="3" s="1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H41" i="3" s="1"/>
  <c r="H43" i="3" s="1"/>
  <c r="I42" i="3" s="1"/>
  <c r="I43" i="3" s="1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R41" i="4" s="1"/>
  <c r="Q30" i="4"/>
  <c r="P30" i="4"/>
  <c r="O30" i="4"/>
  <c r="N30" i="4"/>
  <c r="M30" i="4"/>
  <c r="L30" i="4"/>
  <c r="K30" i="4"/>
  <c r="K41" i="4" s="1"/>
  <c r="J30" i="4"/>
  <c r="J41" i="4" s="1"/>
  <c r="I30" i="4"/>
  <c r="H30" i="4"/>
  <c r="H41" i="4" s="1"/>
  <c r="G30" i="4"/>
  <c r="F30" i="4"/>
  <c r="E30" i="4"/>
  <c r="D30" i="4"/>
  <c r="C30" i="4"/>
  <c r="AA30" i="5"/>
  <c r="Y30" i="5"/>
  <c r="Y41" i="5" s="1"/>
  <c r="Y43" i="5" s="1"/>
  <c r="X30" i="5"/>
  <c r="Z30" i="5" s="1"/>
  <c r="W30" i="5"/>
  <c r="V30" i="5"/>
  <c r="U30" i="5"/>
  <c r="T30" i="5"/>
  <c r="S30" i="5"/>
  <c r="R30" i="5"/>
  <c r="Q30" i="5"/>
  <c r="Q41" i="5" s="1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Y41" i="6" s="1"/>
  <c r="Y43" i="6" s="1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W30" i="7"/>
  <c r="V30" i="7"/>
  <c r="U30" i="7"/>
  <c r="T30" i="7"/>
  <c r="S30" i="7"/>
  <c r="R30" i="7"/>
  <c r="Q30" i="7"/>
  <c r="Q41" i="7" s="1"/>
  <c r="P30" i="7"/>
  <c r="P41" i="7" s="1"/>
  <c r="O30" i="7"/>
  <c r="N30" i="7"/>
  <c r="M30" i="7"/>
  <c r="L30" i="7"/>
  <c r="K30" i="7"/>
  <c r="J30" i="7"/>
  <c r="I30" i="7"/>
  <c r="I41" i="7" s="1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J41" i="8" s="1"/>
  <c r="I30" i="8"/>
  <c r="H30" i="8"/>
  <c r="G30" i="8"/>
  <c r="F30" i="8"/>
  <c r="E30" i="8"/>
  <c r="D30" i="8"/>
  <c r="C30" i="8"/>
  <c r="AA30" i="9"/>
  <c r="Y30" i="9"/>
  <c r="X30" i="9"/>
  <c r="W30" i="9"/>
  <c r="V30" i="9"/>
  <c r="V41" i="9" s="1"/>
  <c r="U30" i="9"/>
  <c r="T30" i="9"/>
  <c r="S30" i="9"/>
  <c r="R30" i="9"/>
  <c r="Q30" i="9"/>
  <c r="P30" i="9"/>
  <c r="O30" i="9"/>
  <c r="N30" i="9"/>
  <c r="N41" i="9" s="1"/>
  <c r="M30" i="9"/>
  <c r="L30" i="9"/>
  <c r="K30" i="9"/>
  <c r="K41" i="9" s="1"/>
  <c r="J30" i="9"/>
  <c r="I30" i="9"/>
  <c r="H30" i="9"/>
  <c r="G30" i="9"/>
  <c r="F30" i="9"/>
  <c r="E30" i="9"/>
  <c r="D30" i="9"/>
  <c r="C30" i="9"/>
  <c r="C41" i="9" s="1"/>
  <c r="C43" i="9" s="1"/>
  <c r="AA30" i="10"/>
  <c r="Y30" i="10"/>
  <c r="Y41" i="10" s="1"/>
  <c r="Y43" i="10" s="1"/>
  <c r="X30" i="10"/>
  <c r="W30" i="10"/>
  <c r="V30" i="10"/>
  <c r="V41" i="10" s="1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C41" i="10" s="1"/>
  <c r="C43" i="10" s="1"/>
  <c r="AA30" i="11"/>
  <c r="Y30" i="11"/>
  <c r="X30" i="11"/>
  <c r="W30" i="11"/>
  <c r="V30" i="11"/>
  <c r="V41" i="11" s="1"/>
  <c r="U30" i="11"/>
  <c r="T30" i="11"/>
  <c r="S30" i="11"/>
  <c r="R30" i="11"/>
  <c r="Q30" i="11"/>
  <c r="P30" i="11"/>
  <c r="O30" i="11"/>
  <c r="N30" i="11"/>
  <c r="N41" i="11" s="1"/>
  <c r="M30" i="11"/>
  <c r="L30" i="11"/>
  <c r="K30" i="11"/>
  <c r="J30" i="11"/>
  <c r="I30" i="11"/>
  <c r="H30" i="11"/>
  <c r="G30" i="11"/>
  <c r="F30" i="11"/>
  <c r="F41" i="11" s="1"/>
  <c r="F43" i="11" s="1"/>
  <c r="E30" i="11"/>
  <c r="D30" i="11"/>
  <c r="C30" i="11"/>
  <c r="AA30" i="12"/>
  <c r="Y30" i="12"/>
  <c r="X30" i="12"/>
  <c r="W30" i="12"/>
  <c r="V30" i="12"/>
  <c r="V41" i="12" s="1"/>
  <c r="U30" i="12"/>
  <c r="T30" i="12"/>
  <c r="S30" i="12"/>
  <c r="S41" i="12" s="1"/>
  <c r="R30" i="12"/>
  <c r="Q30" i="12"/>
  <c r="P30" i="12"/>
  <c r="O30" i="12"/>
  <c r="N30" i="12"/>
  <c r="M30" i="12"/>
  <c r="L30" i="12"/>
  <c r="K30" i="12"/>
  <c r="K41" i="12" s="1"/>
  <c r="J30" i="12"/>
  <c r="I30" i="12"/>
  <c r="I41" i="12" s="1"/>
  <c r="H30" i="12"/>
  <c r="G30" i="12"/>
  <c r="F30" i="12"/>
  <c r="F41" i="12" s="1"/>
  <c r="F43" i="12" s="1"/>
  <c r="E30" i="12"/>
  <c r="D30" i="12"/>
  <c r="C30" i="12"/>
  <c r="AA30" i="13"/>
  <c r="Y30" i="13"/>
  <c r="X30" i="13"/>
  <c r="W30" i="13"/>
  <c r="V30" i="13"/>
  <c r="U30" i="13"/>
  <c r="T30" i="13"/>
  <c r="T41" i="13" s="1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F41" i="13" s="1"/>
  <c r="F43" i="13" s="1"/>
  <c r="E30" i="13"/>
  <c r="D30" i="13"/>
  <c r="C30" i="13"/>
  <c r="AA30" i="14"/>
  <c r="Y30" i="14"/>
  <c r="X30" i="14"/>
  <c r="W30" i="14"/>
  <c r="V30" i="14"/>
  <c r="V41" i="14" s="1"/>
  <c r="U30" i="14"/>
  <c r="T30" i="14"/>
  <c r="S30" i="14"/>
  <c r="R30" i="14"/>
  <c r="Q30" i="14"/>
  <c r="P30" i="14"/>
  <c r="O30" i="14"/>
  <c r="N30" i="14"/>
  <c r="N41" i="14" s="1"/>
  <c r="M30" i="14"/>
  <c r="L30" i="14"/>
  <c r="L41" i="14" s="1"/>
  <c r="K30" i="14"/>
  <c r="J30" i="14"/>
  <c r="I30" i="14"/>
  <c r="H30" i="14"/>
  <c r="G30" i="14"/>
  <c r="F30" i="14"/>
  <c r="E30" i="14"/>
  <c r="D30" i="14"/>
  <c r="D41" i="14" s="1"/>
  <c r="D43" i="14" s="1"/>
  <c r="C30" i="14"/>
  <c r="AA30" i="15"/>
  <c r="Z30" i="15"/>
  <c r="Y30" i="15"/>
  <c r="X30" i="15"/>
  <c r="W30" i="15"/>
  <c r="V30" i="15"/>
  <c r="U30" i="15"/>
  <c r="T30" i="15"/>
  <c r="S30" i="15"/>
  <c r="R30" i="15"/>
  <c r="R41" i="15" s="1"/>
  <c r="Q30" i="15"/>
  <c r="P30" i="15"/>
  <c r="O30" i="15"/>
  <c r="O41" i="15" s="1"/>
  <c r="N30" i="15"/>
  <c r="M30" i="15"/>
  <c r="L30" i="15"/>
  <c r="K30" i="15"/>
  <c r="J30" i="15"/>
  <c r="I30" i="15"/>
  <c r="H30" i="15"/>
  <c r="G30" i="15"/>
  <c r="F30" i="15"/>
  <c r="E30" i="15"/>
  <c r="E41" i="15" s="1"/>
  <c r="E43" i="15" s="1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P41" i="16" s="1"/>
  <c r="O30" i="16"/>
  <c r="N30" i="16"/>
  <c r="M30" i="16"/>
  <c r="L30" i="16"/>
  <c r="K30" i="16"/>
  <c r="J30" i="16"/>
  <c r="I30" i="16"/>
  <c r="H30" i="16"/>
  <c r="H41" i="16" s="1"/>
  <c r="G30" i="16"/>
  <c r="F30" i="16"/>
  <c r="E30" i="16"/>
  <c r="D30" i="16"/>
  <c r="C30" i="16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L41" i="17" s="1"/>
  <c r="K30" i="17"/>
  <c r="J30" i="17"/>
  <c r="I30" i="17"/>
  <c r="I41" i="17" s="1"/>
  <c r="H30" i="17"/>
  <c r="G30" i="17"/>
  <c r="F30" i="17"/>
  <c r="E30" i="17"/>
  <c r="D30" i="17"/>
  <c r="C30" i="17"/>
  <c r="AA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I41" i="18" s="1"/>
  <c r="H30" i="18"/>
  <c r="G30" i="18"/>
  <c r="F30" i="18"/>
  <c r="E30" i="18"/>
  <c r="D30" i="18"/>
  <c r="C30" i="18"/>
  <c r="AA30" i="19"/>
  <c r="Y30" i="19"/>
  <c r="Y41" i="19" s="1"/>
  <c r="Y43" i="19" s="1"/>
  <c r="X30" i="19"/>
  <c r="Z30" i="19" s="1"/>
  <c r="W30" i="19"/>
  <c r="V30" i="19"/>
  <c r="U30" i="19"/>
  <c r="T30" i="19"/>
  <c r="S30" i="19"/>
  <c r="R30" i="19"/>
  <c r="Q30" i="19"/>
  <c r="Q41" i="19" s="1"/>
  <c r="P30" i="19"/>
  <c r="O30" i="19"/>
  <c r="N30" i="19"/>
  <c r="M30" i="19"/>
  <c r="L30" i="19"/>
  <c r="K30" i="19"/>
  <c r="J30" i="19"/>
  <c r="I30" i="19"/>
  <c r="H30" i="19"/>
  <c r="G30" i="19"/>
  <c r="G41" i="19" s="1"/>
  <c r="G43" i="19" s="1"/>
  <c r="H42" i="19" s="1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W41" i="2" s="1"/>
  <c r="V17" i="2"/>
  <c r="V41" i="2" s="1"/>
  <c r="U17" i="2"/>
  <c r="T17" i="2"/>
  <c r="T41" i="2" s="1"/>
  <c r="S17" i="2"/>
  <c r="S41" i="2" s="1"/>
  <c r="R17" i="2"/>
  <c r="R41" i="2" s="1"/>
  <c r="Q17" i="2"/>
  <c r="Q41" i="2" s="1"/>
  <c r="P17" i="2"/>
  <c r="O17" i="2"/>
  <c r="N17" i="2"/>
  <c r="N41" i="2" s="1"/>
  <c r="M17" i="2"/>
  <c r="M41" i="2" s="1"/>
  <c r="L17" i="2"/>
  <c r="L41" i="2" s="1"/>
  <c r="K17" i="2"/>
  <c r="J17" i="2"/>
  <c r="J41" i="2" s="1"/>
  <c r="I17" i="2"/>
  <c r="I41" i="2" s="1"/>
  <c r="H17" i="2"/>
  <c r="G17" i="2"/>
  <c r="G41" i="2" s="1"/>
  <c r="G43" i="2" s="1"/>
  <c r="H42" i="2" s="1"/>
  <c r="F17" i="2"/>
  <c r="E17" i="2"/>
  <c r="E41" i="2" s="1"/>
  <c r="E43" i="2" s="1"/>
  <c r="D17" i="2"/>
  <c r="D41" i="2" s="1"/>
  <c r="D43" i="2" s="1"/>
  <c r="C17" i="2"/>
  <c r="C41" i="2" s="1"/>
  <c r="C43" i="2" s="1"/>
  <c r="AA17" i="3"/>
  <c r="Y17" i="3"/>
  <c r="Y41" i="3" s="1"/>
  <c r="Y43" i="3" s="1"/>
  <c r="X17" i="3"/>
  <c r="W17" i="3"/>
  <c r="W41" i="3" s="1"/>
  <c r="V17" i="3"/>
  <c r="V41" i="3" s="1"/>
  <c r="U17" i="3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J17" i="3"/>
  <c r="J41" i="3" s="1"/>
  <c r="I17" i="3"/>
  <c r="I41" i="3" s="1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AA17" i="4"/>
  <c r="Y17" i="4"/>
  <c r="Z17" i="4" s="1"/>
  <c r="X17" i="4"/>
  <c r="X41" i="4" s="1"/>
  <c r="W17" i="4"/>
  <c r="W41" i="4" s="1"/>
  <c r="V17" i="4"/>
  <c r="V41" i="4" s="1"/>
  <c r="U17" i="4"/>
  <c r="U41" i="4" s="1"/>
  <c r="T17" i="4"/>
  <c r="T41" i="4" s="1"/>
  <c r="S17" i="4"/>
  <c r="R17" i="4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J17" i="4"/>
  <c r="I17" i="4"/>
  <c r="I41" i="4" s="1"/>
  <c r="H17" i="4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Z17" i="5"/>
  <c r="Y17" i="5"/>
  <c r="X17" i="5"/>
  <c r="X41" i="5" s="1"/>
  <c r="W17" i="5"/>
  <c r="V17" i="5"/>
  <c r="V41" i="5" s="1"/>
  <c r="U17" i="5"/>
  <c r="U41" i="5" s="1"/>
  <c r="T17" i="5"/>
  <c r="T41" i="5" s="1"/>
  <c r="S17" i="5"/>
  <c r="R17" i="5"/>
  <c r="R41" i="5" s="1"/>
  <c r="Q17" i="5"/>
  <c r="P17" i="5"/>
  <c r="P41" i="5" s="1"/>
  <c r="O17" i="5"/>
  <c r="O41" i="5" s="1"/>
  <c r="N17" i="5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Z17" i="6" s="1"/>
  <c r="W17" i="6"/>
  <c r="W41" i="6" s="1"/>
  <c r="V17" i="6"/>
  <c r="V41" i="6" s="1"/>
  <c r="U17" i="6"/>
  <c r="U41" i="6" s="1"/>
  <c r="T17" i="6"/>
  <c r="T41" i="6" s="1"/>
  <c r="S17" i="6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J17" i="6"/>
  <c r="J41" i="6" s="1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AA17" i="7"/>
  <c r="AA41" i="7" s="1"/>
  <c r="AA43" i="7" s="1"/>
  <c r="Y17" i="7"/>
  <c r="X17" i="7"/>
  <c r="X41" i="7" s="1"/>
  <c r="X43" i="7" s="1"/>
  <c r="W17" i="7"/>
  <c r="W41" i="7" s="1"/>
  <c r="V17" i="7"/>
  <c r="V41" i="7" s="1"/>
  <c r="U17" i="7"/>
  <c r="U41" i="7" s="1"/>
  <c r="T17" i="7"/>
  <c r="S17" i="7"/>
  <c r="S41" i="7" s="1"/>
  <c r="R17" i="7"/>
  <c r="R41" i="7" s="1"/>
  <c r="Q17" i="7"/>
  <c r="P17" i="7"/>
  <c r="O17" i="7"/>
  <c r="O41" i="7" s="1"/>
  <c r="N17" i="7"/>
  <c r="N41" i="7" s="1"/>
  <c r="M17" i="7"/>
  <c r="M41" i="7" s="1"/>
  <c r="L17" i="7"/>
  <c r="K17" i="7"/>
  <c r="K41" i="7" s="1"/>
  <c r="J17" i="7"/>
  <c r="J41" i="7" s="1"/>
  <c r="I17" i="7"/>
  <c r="H17" i="7"/>
  <c r="H41" i="7" s="1"/>
  <c r="G17" i="7"/>
  <c r="F17" i="7"/>
  <c r="F41" i="7" s="1"/>
  <c r="F43" i="7" s="1"/>
  <c r="E17" i="7"/>
  <c r="E41" i="7" s="1"/>
  <c r="E43" i="7" s="1"/>
  <c r="D17" i="7"/>
  <c r="C17" i="7"/>
  <c r="AA17" i="8"/>
  <c r="AA41" i="8" s="1"/>
  <c r="AA43" i="8" s="1"/>
  <c r="Y17" i="8"/>
  <c r="Y41" i="8" s="1"/>
  <c r="Y43" i="8" s="1"/>
  <c r="X17" i="8"/>
  <c r="Z17" i="8" s="1"/>
  <c r="W17" i="8"/>
  <c r="V17" i="8"/>
  <c r="V41" i="8" s="1"/>
  <c r="U17" i="8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L17" i="8"/>
  <c r="L41" i="8" s="1"/>
  <c r="K17" i="8"/>
  <c r="K41" i="8" s="1"/>
  <c r="J17" i="8"/>
  <c r="I17" i="8"/>
  <c r="I41" i="8" s="1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D17" i="8"/>
  <c r="C17" i="8"/>
  <c r="C41" i="8" s="1"/>
  <c r="C43" i="8" s="1"/>
  <c r="AA17" i="9"/>
  <c r="AA41" i="9" s="1"/>
  <c r="AA43" i="9" s="1"/>
  <c r="Y17" i="9"/>
  <c r="Y41" i="9" s="1"/>
  <c r="Y43" i="9" s="1"/>
  <c r="X17" i="9"/>
  <c r="X41" i="9" s="1"/>
  <c r="W17" i="9"/>
  <c r="W41" i="9" s="1"/>
  <c r="V17" i="9"/>
  <c r="U17" i="9"/>
  <c r="U41" i="9" s="1"/>
  <c r="T17" i="9"/>
  <c r="T41" i="9" s="1"/>
  <c r="S17" i="9"/>
  <c r="R17" i="9"/>
  <c r="R41" i="9" s="1"/>
  <c r="Q17" i="9"/>
  <c r="Q41" i="9" s="1"/>
  <c r="P17" i="9"/>
  <c r="P41" i="9" s="1"/>
  <c r="O17" i="9"/>
  <c r="O41" i="9" s="1"/>
  <c r="N17" i="9"/>
  <c r="M17" i="9"/>
  <c r="M41" i="9" s="1"/>
  <c r="L17" i="9"/>
  <c r="L41" i="9" s="1"/>
  <c r="K17" i="9"/>
  <c r="J17" i="9"/>
  <c r="I17" i="9"/>
  <c r="I41" i="9" s="1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D41" i="9" s="1"/>
  <c r="D43" i="9" s="1"/>
  <c r="C17" i="9"/>
  <c r="AA17" i="10"/>
  <c r="AA41" i="10" s="1"/>
  <c r="AA43" i="10" s="1"/>
  <c r="Y17" i="10"/>
  <c r="X17" i="10"/>
  <c r="W17" i="10"/>
  <c r="W41" i="10" s="1"/>
  <c r="V17" i="10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W41" i="11" s="1"/>
  <c r="V17" i="1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Z17" i="12" s="1"/>
  <c r="X17" i="12"/>
  <c r="X41" i="12" s="1"/>
  <c r="W17" i="12"/>
  <c r="W41" i="12" s="1"/>
  <c r="V17" i="12"/>
  <c r="U17" i="12"/>
  <c r="T17" i="12"/>
  <c r="T41" i="12" s="1"/>
  <c r="S17" i="12"/>
  <c r="R17" i="12"/>
  <c r="Q17" i="12"/>
  <c r="Q41" i="12" s="1"/>
  <c r="P17" i="12"/>
  <c r="P41" i="12" s="1"/>
  <c r="O17" i="12"/>
  <c r="O41" i="12" s="1"/>
  <c r="N17" i="12"/>
  <c r="N41" i="12" s="1"/>
  <c r="M17" i="12"/>
  <c r="L17" i="12"/>
  <c r="L41" i="12" s="1"/>
  <c r="K17" i="12"/>
  <c r="J17" i="12"/>
  <c r="J41" i="12" s="1"/>
  <c r="I17" i="12"/>
  <c r="H17" i="12"/>
  <c r="H41" i="12" s="1"/>
  <c r="G17" i="12"/>
  <c r="G41" i="12" s="1"/>
  <c r="G43" i="12" s="1"/>
  <c r="H42" i="12" s="1"/>
  <c r="H43" i="12" s="1"/>
  <c r="I42" i="12" s="1"/>
  <c r="I43" i="12" s="1"/>
  <c r="F17" i="12"/>
  <c r="E17" i="12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W41" i="13" s="1"/>
  <c r="V17" i="13"/>
  <c r="V41" i="13" s="1"/>
  <c r="U17" i="13"/>
  <c r="U41" i="13" s="1"/>
  <c r="T17" i="13"/>
  <c r="S17" i="13"/>
  <c r="S41" i="13" s="1"/>
  <c r="R17" i="13"/>
  <c r="R41" i="13" s="1"/>
  <c r="Q17" i="13"/>
  <c r="Q41" i="13" s="1"/>
  <c r="P17" i="13"/>
  <c r="P41" i="13" s="1"/>
  <c r="O17" i="13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F17" i="13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Z17" i="14" s="1"/>
  <c r="W17" i="14"/>
  <c r="V17" i="14"/>
  <c r="U17" i="14"/>
  <c r="U41" i="14" s="1"/>
  <c r="T17" i="14"/>
  <c r="S17" i="14"/>
  <c r="S41" i="14" s="1"/>
  <c r="R17" i="14"/>
  <c r="R41" i="14" s="1"/>
  <c r="Q17" i="14"/>
  <c r="Q41" i="14" s="1"/>
  <c r="P17" i="14"/>
  <c r="P41" i="14" s="1"/>
  <c r="O17" i="14"/>
  <c r="N17" i="14"/>
  <c r="M17" i="14"/>
  <c r="M41" i="14" s="1"/>
  <c r="L17" i="14"/>
  <c r="K17" i="14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C17" i="14"/>
  <c r="C41" i="14" s="1"/>
  <c r="C43" i="14" s="1"/>
  <c r="AA17" i="15"/>
  <c r="Z17" i="15"/>
  <c r="Y17" i="15"/>
  <c r="Y41" i="15" s="1"/>
  <c r="Y43" i="15" s="1"/>
  <c r="X17" i="15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Q17" i="15"/>
  <c r="Q41" i="15" s="1"/>
  <c r="P17" i="15"/>
  <c r="P41" i="15" s="1"/>
  <c r="O17" i="15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P17" i="16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H17" i="16"/>
  <c r="G17" i="16"/>
  <c r="G41" i="16" s="1"/>
  <c r="G43" i="16" s="1"/>
  <c r="H42" i="16" s="1"/>
  <c r="H43" i="16" s="1"/>
  <c r="I42" i="16" s="1"/>
  <c r="I43" i="16" s="1"/>
  <c r="J43" i="16" s="1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Z17" i="17" s="1"/>
  <c r="W17" i="17"/>
  <c r="V17" i="17"/>
  <c r="V41" i="17" s="1"/>
  <c r="U17" i="17"/>
  <c r="T17" i="17"/>
  <c r="T41" i="17" s="1"/>
  <c r="S17" i="17"/>
  <c r="S41" i="17" s="1"/>
  <c r="R17" i="17"/>
  <c r="Q17" i="17"/>
  <c r="Q41" i="17" s="1"/>
  <c r="P17" i="17"/>
  <c r="P41" i="17" s="1"/>
  <c r="O17" i="17"/>
  <c r="N17" i="17"/>
  <c r="N41" i="17" s="1"/>
  <c r="M17" i="17"/>
  <c r="M41" i="17" s="1"/>
  <c r="L17" i="17"/>
  <c r="K17" i="17"/>
  <c r="K41" i="17" s="1"/>
  <c r="J17" i="17"/>
  <c r="J41" i="17" s="1"/>
  <c r="I17" i="17"/>
  <c r="H17" i="17"/>
  <c r="H41" i="17" s="1"/>
  <c r="G17" i="17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X17" i="18"/>
  <c r="Z17" i="18" s="1"/>
  <c r="W17" i="18"/>
  <c r="V17" i="18"/>
  <c r="V41" i="18" s="1"/>
  <c r="U17" i="18"/>
  <c r="U41" i="18" s="1"/>
  <c r="T17" i="18"/>
  <c r="T41" i="18" s="1"/>
  <c r="S17" i="18"/>
  <c r="S41" i="18" s="1"/>
  <c r="R17" i="18"/>
  <c r="Q17" i="18"/>
  <c r="Q41" i="18" s="1"/>
  <c r="P17" i="18"/>
  <c r="P41" i="18" s="1"/>
  <c r="O17" i="18"/>
  <c r="N17" i="18"/>
  <c r="N41" i="18" s="1"/>
  <c r="M17" i="18"/>
  <c r="M41" i="18" s="1"/>
  <c r="L17" i="18"/>
  <c r="L41" i="18" s="1"/>
  <c r="K17" i="18"/>
  <c r="K41" i="18" s="1"/>
  <c r="J17" i="18"/>
  <c r="I17" i="18"/>
  <c r="H17" i="18"/>
  <c r="H41" i="18" s="1"/>
  <c r="G17" i="18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Y17" i="19"/>
  <c r="X17" i="19"/>
  <c r="Z17" i="19" s="1"/>
  <c r="W17" i="19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P17" i="19"/>
  <c r="P41" i="19" s="1"/>
  <c r="O17" i="19"/>
  <c r="N17" i="19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H43" i="19" s="1"/>
  <c r="I42" i="19" s="1"/>
  <c r="I43" i="19" s="1"/>
  <c r="G17" i="19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U17" i="20"/>
  <c r="U41" i="20" s="1"/>
  <c r="T17" i="20"/>
  <c r="T41" i="20" s="1"/>
  <c r="S17" i="20"/>
  <c r="R17" i="20"/>
  <c r="R41" i="20" s="1"/>
  <c r="Q17" i="20"/>
  <c r="Q41" i="20" s="1"/>
  <c r="P17" i="20"/>
  <c r="O17" i="20"/>
  <c r="O41" i="20" s="1"/>
  <c r="N17" i="20"/>
  <c r="M17" i="20"/>
  <c r="M41" i="20" s="1"/>
  <c r="L17" i="20"/>
  <c r="L41" i="20" s="1"/>
  <c r="K17" i="20"/>
  <c r="J17" i="20"/>
  <c r="J41" i="20" s="1"/>
  <c r="I17" i="20"/>
  <c r="I41" i="20" s="1"/>
  <c r="H17" i="20"/>
  <c r="G17" i="20"/>
  <c r="G41" i="20" s="1"/>
  <c r="G43" i="20" s="1"/>
  <c r="H42" i="20" s="1"/>
  <c r="H43" i="20" s="1"/>
  <c r="I42" i="20" s="1"/>
  <c r="I43" i="20" s="1"/>
  <c r="F17" i="20"/>
  <c r="E17" i="20"/>
  <c r="E41" i="20" s="1"/>
  <c r="E43" i="20" s="1"/>
  <c r="D17" i="20"/>
  <c r="D41" i="20" s="1"/>
  <c r="D43" i="20" s="1"/>
  <c r="C17" i="20"/>
  <c r="AA17" i="21"/>
  <c r="AA41" i="21" s="1"/>
  <c r="AA43" i="21" s="1"/>
  <c r="Z17" i="21"/>
  <c r="Y17" i="21"/>
  <c r="Y41" i="21" s="1"/>
  <c r="Y43" i="21" s="1"/>
  <c r="X17" i="21"/>
  <c r="X41" i="21" s="1"/>
  <c r="W17" i="21"/>
  <c r="W41" i="21" s="1"/>
  <c r="V17" i="21"/>
  <c r="U17" i="21"/>
  <c r="U41" i="21" s="1"/>
  <c r="T17" i="21"/>
  <c r="T41" i="21" s="1"/>
  <c r="S17" i="21"/>
  <c r="R17" i="21"/>
  <c r="R41" i="21" s="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E17" i="21"/>
  <c r="E41" i="21" s="1"/>
  <c r="E43" i="21" s="1"/>
  <c r="D17" i="21"/>
  <c r="D41" i="21" s="1"/>
  <c r="D43" i="21" s="1"/>
  <c r="C17" i="21"/>
  <c r="AA17" i="1"/>
  <c r="AA41" i="1" s="1"/>
  <c r="AA43" i="1" s="1"/>
  <c r="Y17" i="1"/>
  <c r="Y41" i="1" s="1"/>
  <c r="Y43" i="1" s="1"/>
  <c r="X17" i="1"/>
  <c r="Z17" i="1" s="1"/>
  <c r="W17" i="1"/>
  <c r="W41" i="1" s="1"/>
  <c r="V17" i="1"/>
  <c r="U17" i="1"/>
  <c r="U41" i="1" s="1"/>
  <c r="T17" i="1"/>
  <c r="T41" i="1" s="1"/>
  <c r="S17" i="1"/>
  <c r="R17" i="1"/>
  <c r="R41" i="1" s="1"/>
  <c r="Q17" i="1"/>
  <c r="Q41" i="1" s="1"/>
  <c r="P17" i="1"/>
  <c r="P41" i="1" s="1"/>
  <c r="O17" i="1"/>
  <c r="O41" i="1" s="1"/>
  <c r="N17" i="1"/>
  <c r="M17" i="1"/>
  <c r="M41" i="1" s="1"/>
  <c r="L17" i="1"/>
  <c r="L41" i="1" s="1"/>
  <c r="K17" i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E17" i="1"/>
  <c r="E41" i="1" s="1"/>
  <c r="E43" i="1" s="1"/>
  <c r="D17" i="1"/>
  <c r="D41" i="1" s="1"/>
  <c r="D43" i="1" s="1"/>
  <c r="C17" i="1"/>
  <c r="Z41" i="21" l="1"/>
  <c r="X43" i="21"/>
  <c r="Z43" i="21" s="1"/>
  <c r="H43" i="1"/>
  <c r="I42" i="1" s="1"/>
  <c r="I43" i="1" s="1"/>
  <c r="H43" i="21"/>
  <c r="I42" i="21" s="1"/>
  <c r="I43" i="21" s="1"/>
  <c r="Z41" i="7"/>
  <c r="Y43" i="7"/>
  <c r="Z43" i="7" s="1"/>
  <c r="Y43" i="18"/>
  <c r="I43" i="10"/>
  <c r="J43" i="10" s="1"/>
  <c r="I43" i="9"/>
  <c r="I43" i="8"/>
  <c r="I43" i="5"/>
  <c r="X43" i="12"/>
  <c r="H43" i="11"/>
  <c r="I42" i="11" s="1"/>
  <c r="I43" i="11" s="1"/>
  <c r="Z41" i="9"/>
  <c r="X43" i="9"/>
  <c r="Z43" i="9" s="1"/>
  <c r="H43" i="6"/>
  <c r="I42" i="6" s="1"/>
  <c r="I43" i="6" s="1"/>
  <c r="J43" i="6" s="1"/>
  <c r="Z41" i="5"/>
  <c r="X43" i="5"/>
  <c r="Z43" i="5" s="1"/>
  <c r="H43" i="4"/>
  <c r="I42" i="4" s="1"/>
  <c r="I43" i="4" s="1"/>
  <c r="H43" i="2"/>
  <c r="I42" i="2" s="1"/>
  <c r="I43" i="2" s="1"/>
  <c r="J43" i="2" s="1"/>
  <c r="H43" i="13"/>
  <c r="I42" i="13" s="1"/>
  <c r="I43" i="13" s="1"/>
  <c r="J43" i="13" s="1"/>
  <c r="H43" i="7"/>
  <c r="I42" i="7" s="1"/>
  <c r="I43" i="7" s="1"/>
  <c r="K42" i="7" s="1"/>
  <c r="Z41" i="4"/>
  <c r="X43" i="4"/>
  <c r="X43" i="16"/>
  <c r="Z43" i="16" s="1"/>
  <c r="Z41" i="16"/>
  <c r="X41" i="2"/>
  <c r="Z17" i="11"/>
  <c r="Z17" i="10"/>
  <c r="Z30" i="7"/>
  <c r="X41" i="8"/>
  <c r="X41" i="13"/>
  <c r="X41" i="1"/>
  <c r="X41" i="20"/>
  <c r="X41" i="17"/>
  <c r="X41" i="11"/>
  <c r="X41" i="19"/>
  <c r="X41" i="14"/>
  <c r="X41" i="3"/>
  <c r="Z17" i="9"/>
  <c r="O41" i="19"/>
  <c r="W41" i="19"/>
  <c r="G41" i="18"/>
  <c r="G43" i="18" s="1"/>
  <c r="H42" i="18" s="1"/>
  <c r="H43" i="18" s="1"/>
  <c r="I42" i="18" s="1"/>
  <c r="I43" i="18" s="1"/>
  <c r="O41" i="18"/>
  <c r="W41" i="18"/>
  <c r="G41" i="17"/>
  <c r="G43" i="17" s="1"/>
  <c r="H42" i="17" s="1"/>
  <c r="H43" i="17" s="1"/>
  <c r="I42" i="17" s="1"/>
  <c r="I43" i="17" s="1"/>
  <c r="K42" i="17" s="1"/>
  <c r="O41" i="17"/>
  <c r="W41" i="17"/>
  <c r="Z17" i="7"/>
  <c r="Z17" i="3"/>
  <c r="Z17" i="2"/>
  <c r="Z30" i="1"/>
  <c r="Z30" i="21"/>
  <c r="Z30" i="18"/>
  <c r="X41" i="6"/>
  <c r="X41" i="18"/>
  <c r="M41" i="12"/>
  <c r="Y41" i="12"/>
  <c r="Y43" i="12" s="1"/>
  <c r="E41" i="12"/>
  <c r="E43" i="12" s="1"/>
  <c r="U41" i="12"/>
  <c r="E41" i="8"/>
  <c r="E43" i="8" s="1"/>
  <c r="M41" i="8"/>
  <c r="U41" i="8"/>
  <c r="D41" i="7"/>
  <c r="D43" i="7" s="1"/>
  <c r="L41" i="7"/>
  <c r="T41" i="7"/>
  <c r="Z30" i="14"/>
  <c r="Z30" i="13"/>
  <c r="Z30" i="12"/>
  <c r="Z30" i="11"/>
  <c r="Z30" i="10"/>
  <c r="Z30" i="9"/>
  <c r="Z41" i="15"/>
  <c r="X41" i="10"/>
  <c r="Y41" i="4"/>
  <c r="Y43" i="4" s="1"/>
  <c r="Z43" i="4" s="1"/>
  <c r="J43" i="14"/>
  <c r="K42" i="14"/>
  <c r="N42" i="14" s="1"/>
  <c r="J43" i="1"/>
  <c r="K42" i="1"/>
  <c r="N42" i="1" s="1"/>
  <c r="J43" i="12"/>
  <c r="K42" i="12"/>
  <c r="J43" i="11"/>
  <c r="K42" i="11"/>
  <c r="J43" i="7"/>
  <c r="J43" i="4"/>
  <c r="K42" i="4"/>
  <c r="J43" i="19"/>
  <c r="K42" i="19"/>
  <c r="J43" i="18"/>
  <c r="K42" i="18"/>
  <c r="K42" i="5"/>
  <c r="J43" i="5"/>
  <c r="K42" i="13"/>
  <c r="K42" i="21"/>
  <c r="J43" i="21"/>
  <c r="J43" i="20"/>
  <c r="K42" i="20"/>
  <c r="K42" i="15"/>
  <c r="J43" i="15"/>
  <c r="J43" i="17"/>
  <c r="K43" i="1"/>
  <c r="L42" i="1" s="1"/>
  <c r="L43" i="1" s="1"/>
  <c r="M42" i="1" s="1"/>
  <c r="M43" i="1" s="1"/>
  <c r="K42" i="16"/>
  <c r="K42" i="6"/>
  <c r="J43" i="3"/>
  <c r="K42" i="3"/>
  <c r="J43" i="9"/>
  <c r="K42" i="9"/>
  <c r="Z41" i="19" l="1"/>
  <c r="X43" i="19"/>
  <c r="Z43" i="19" s="1"/>
  <c r="X43" i="8"/>
  <c r="Z43" i="8" s="1"/>
  <c r="Z41" i="8"/>
  <c r="Z41" i="17"/>
  <c r="X43" i="17"/>
  <c r="Z43" i="17" s="1"/>
  <c r="Z41" i="2"/>
  <c r="X43" i="2"/>
  <c r="Z43" i="2" s="1"/>
  <c r="Z41" i="12"/>
  <c r="Z41" i="14"/>
  <c r="X43" i="14"/>
  <c r="Z43" i="14" s="1"/>
  <c r="Z41" i="11"/>
  <c r="X43" i="11"/>
  <c r="Z43" i="11" s="1"/>
  <c r="Z41" i="10"/>
  <c r="X43" i="10"/>
  <c r="Z43" i="10" s="1"/>
  <c r="Z43" i="12"/>
  <c r="Z41" i="20"/>
  <c r="X43" i="20"/>
  <c r="Z43" i="20" s="1"/>
  <c r="K43" i="14"/>
  <c r="L42" i="14" s="1"/>
  <c r="L43" i="14" s="1"/>
  <c r="M42" i="14" s="1"/>
  <c r="M43" i="14" s="1"/>
  <c r="Z41" i="1"/>
  <c r="X43" i="1"/>
  <c r="Z43" i="1" s="1"/>
  <c r="J43" i="8"/>
  <c r="K42" i="8"/>
  <c r="Z41" i="6"/>
  <c r="X43" i="6"/>
  <c r="Z43" i="6" s="1"/>
  <c r="Z41" i="3"/>
  <c r="X43" i="3"/>
  <c r="Z43" i="3" s="1"/>
  <c r="K42" i="10"/>
  <c r="K42" i="2"/>
  <c r="Z41" i="18"/>
  <c r="X43" i="18"/>
  <c r="Z43" i="18" s="1"/>
  <c r="Z41" i="13"/>
  <c r="X43" i="13"/>
  <c r="Z43" i="13" s="1"/>
  <c r="N42" i="5"/>
  <c r="K43" i="5"/>
  <c r="L42" i="5" s="1"/>
  <c r="L43" i="5" s="1"/>
  <c r="M42" i="5" s="1"/>
  <c r="M43" i="5" s="1"/>
  <c r="N42" i="17"/>
  <c r="K43" i="17"/>
  <c r="L42" i="17" s="1"/>
  <c r="L43" i="17" s="1"/>
  <c r="M42" i="17" s="1"/>
  <c r="M43" i="17" s="1"/>
  <c r="N42" i="13"/>
  <c r="K43" i="13"/>
  <c r="L42" i="13" s="1"/>
  <c r="L43" i="13" s="1"/>
  <c r="M42" i="13" s="1"/>
  <c r="M43" i="13" s="1"/>
  <c r="N42" i="9"/>
  <c r="K43" i="9"/>
  <c r="L42" i="9" s="1"/>
  <c r="L43" i="9" s="1"/>
  <c r="M42" i="9" s="1"/>
  <c r="M43" i="9" s="1"/>
  <c r="N42" i="7"/>
  <c r="K43" i="7"/>
  <c r="L42" i="7" s="1"/>
  <c r="L43" i="7" s="1"/>
  <c r="M42" i="7" s="1"/>
  <c r="M43" i="7" s="1"/>
  <c r="N42" i="16"/>
  <c r="K43" i="16"/>
  <c r="L42" i="16" s="1"/>
  <c r="L43" i="16" s="1"/>
  <c r="M42" i="16" s="1"/>
  <c r="M43" i="16" s="1"/>
  <c r="N42" i="18"/>
  <c r="K43" i="18"/>
  <c r="L42" i="18" s="1"/>
  <c r="L43" i="18" s="1"/>
  <c r="M42" i="18" s="1"/>
  <c r="M43" i="18" s="1"/>
  <c r="N43" i="14"/>
  <c r="O42" i="14"/>
  <c r="N42" i="19"/>
  <c r="K43" i="19"/>
  <c r="L42" i="19" s="1"/>
  <c r="L43" i="19" s="1"/>
  <c r="M42" i="19" s="1"/>
  <c r="M43" i="19" s="1"/>
  <c r="N42" i="12"/>
  <c r="K43" i="12"/>
  <c r="L42" i="12" s="1"/>
  <c r="L43" i="12" s="1"/>
  <c r="M42" i="12" s="1"/>
  <c r="M43" i="12" s="1"/>
  <c r="N42" i="4"/>
  <c r="K43" i="4"/>
  <c r="L42" i="4" s="1"/>
  <c r="L43" i="4" s="1"/>
  <c r="M42" i="4" s="1"/>
  <c r="M43" i="4" s="1"/>
  <c r="N42" i="6"/>
  <c r="K43" i="6"/>
  <c r="L42" i="6" s="1"/>
  <c r="L43" i="6" s="1"/>
  <c r="M42" i="6" s="1"/>
  <c r="M43" i="6" s="1"/>
  <c r="N42" i="15"/>
  <c r="K43" i="15"/>
  <c r="L42" i="15" s="1"/>
  <c r="L43" i="15" s="1"/>
  <c r="M42" i="15" s="1"/>
  <c r="M43" i="15" s="1"/>
  <c r="N42" i="20"/>
  <c r="K43" i="20"/>
  <c r="L42" i="20" s="1"/>
  <c r="L43" i="20" s="1"/>
  <c r="M42" i="20" s="1"/>
  <c r="M43" i="20" s="1"/>
  <c r="N42" i="11"/>
  <c r="K43" i="11"/>
  <c r="L42" i="11" s="1"/>
  <c r="L43" i="11" s="1"/>
  <c r="M42" i="11" s="1"/>
  <c r="M43" i="11" s="1"/>
  <c r="N43" i="1"/>
  <c r="O42" i="1"/>
  <c r="N42" i="2"/>
  <c r="K43" i="2"/>
  <c r="L42" i="2" s="1"/>
  <c r="L43" i="2" s="1"/>
  <c r="M42" i="2" s="1"/>
  <c r="M43" i="2" s="1"/>
  <c r="N42" i="3"/>
  <c r="K43" i="3"/>
  <c r="L42" i="3" s="1"/>
  <c r="L43" i="3" s="1"/>
  <c r="M42" i="3" s="1"/>
  <c r="M43" i="3" s="1"/>
  <c r="N42" i="21"/>
  <c r="K43" i="21"/>
  <c r="L42" i="21" s="1"/>
  <c r="L43" i="21" s="1"/>
  <c r="M42" i="21" s="1"/>
  <c r="M43" i="21" s="1"/>
  <c r="N42" i="10" l="1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3" i="13"/>
  <c r="O42" i="13"/>
  <c r="N43" i="15"/>
  <c r="O42" i="15"/>
  <c r="O42" i="19"/>
  <c r="N43" i="19"/>
  <c r="O42" i="16"/>
  <c r="N43" i="16"/>
  <c r="O42" i="17"/>
  <c r="N43" i="17"/>
  <c r="O42" i="3"/>
  <c r="N43" i="3"/>
  <c r="N43" i="18"/>
  <c r="O42" i="18"/>
  <c r="O42" i="12"/>
  <c r="N43" i="12"/>
  <c r="N43" i="2"/>
  <c r="O42" i="2"/>
  <c r="O43" i="1"/>
  <c r="P42" i="1" s="1"/>
  <c r="P43" i="1" s="1"/>
  <c r="Q42" i="1" s="1"/>
  <c r="Q43" i="1" s="1"/>
  <c r="R42" i="1"/>
  <c r="N43" i="7"/>
  <c r="O42" i="7"/>
  <c r="O42" i="11"/>
  <c r="N43" i="11"/>
  <c r="O43" i="14"/>
  <c r="P42" i="14" s="1"/>
  <c r="P43" i="14" s="1"/>
  <c r="Q42" i="14" s="1"/>
  <c r="Q43" i="14" s="1"/>
  <c r="R42" i="14"/>
  <c r="O42" i="9"/>
  <c r="N43" i="9"/>
  <c r="O42" i="20"/>
  <c r="N43" i="20"/>
  <c r="N43" i="6"/>
  <c r="O42" i="6"/>
  <c r="N43" i="5"/>
  <c r="O42" i="5"/>
  <c r="N43" i="21"/>
  <c r="O42" i="21"/>
  <c r="O42" i="4"/>
  <c r="N43" i="4"/>
  <c r="O42" i="8" l="1"/>
  <c r="N43" i="8"/>
  <c r="N43" i="10"/>
  <c r="O42" i="10"/>
  <c r="R42" i="20"/>
  <c r="O43" i="20"/>
  <c r="P42" i="20" s="1"/>
  <c r="P43" i="20" s="1"/>
  <c r="Q42" i="20" s="1"/>
  <c r="Q43" i="20" s="1"/>
  <c r="O43" i="11"/>
  <c r="P42" i="11" s="1"/>
  <c r="P43" i="11" s="1"/>
  <c r="Q42" i="11" s="1"/>
  <c r="Q43" i="11" s="1"/>
  <c r="R42" i="11"/>
  <c r="R42" i="12"/>
  <c r="O43" i="12"/>
  <c r="P42" i="12" s="1"/>
  <c r="P43" i="12" s="1"/>
  <c r="Q42" i="12" s="1"/>
  <c r="Q43" i="12" s="1"/>
  <c r="O43" i="16"/>
  <c r="P42" i="16" s="1"/>
  <c r="P43" i="16" s="1"/>
  <c r="Q42" i="16" s="1"/>
  <c r="Q43" i="16" s="1"/>
  <c r="R42" i="16"/>
  <c r="O43" i="7"/>
  <c r="P42" i="7" s="1"/>
  <c r="P43" i="7" s="1"/>
  <c r="Q42" i="7" s="1"/>
  <c r="Q43" i="7" s="1"/>
  <c r="R42" i="7"/>
  <c r="R42" i="18"/>
  <c r="O43" i="18"/>
  <c r="P42" i="18" s="1"/>
  <c r="P43" i="18" s="1"/>
  <c r="Q42" i="18" s="1"/>
  <c r="Q43" i="18" s="1"/>
  <c r="S42" i="1"/>
  <c r="R43" i="1"/>
  <c r="R42" i="21"/>
  <c r="O43" i="21"/>
  <c r="P42" i="21" s="1"/>
  <c r="P43" i="21" s="1"/>
  <c r="Q42" i="21" s="1"/>
  <c r="Q43" i="21" s="1"/>
  <c r="O43" i="19"/>
  <c r="P42" i="19" s="1"/>
  <c r="P43" i="19" s="1"/>
  <c r="Q42" i="19" s="1"/>
  <c r="Q43" i="19" s="1"/>
  <c r="R42" i="19"/>
  <c r="O43" i="15"/>
  <c r="P42" i="15" s="1"/>
  <c r="P43" i="15" s="1"/>
  <c r="Q42" i="15" s="1"/>
  <c r="Q43" i="15" s="1"/>
  <c r="R42" i="15"/>
  <c r="O43" i="9"/>
  <c r="P42" i="9" s="1"/>
  <c r="P43" i="9" s="1"/>
  <c r="Q42" i="9" s="1"/>
  <c r="Q43" i="9" s="1"/>
  <c r="R42" i="9"/>
  <c r="O43" i="6"/>
  <c r="P42" i="6" s="1"/>
  <c r="P43" i="6" s="1"/>
  <c r="Q42" i="6" s="1"/>
  <c r="Q43" i="6" s="1"/>
  <c r="R42" i="6"/>
  <c r="R42" i="2"/>
  <c r="O43" i="2"/>
  <c r="P42" i="2" s="1"/>
  <c r="P43" i="2" s="1"/>
  <c r="Q42" i="2" s="1"/>
  <c r="Q43" i="2" s="1"/>
  <c r="R42" i="13"/>
  <c r="O43" i="13"/>
  <c r="P42" i="13" s="1"/>
  <c r="P43" i="13" s="1"/>
  <c r="Q42" i="13" s="1"/>
  <c r="Q43" i="13" s="1"/>
  <c r="R42" i="5"/>
  <c r="O43" i="5"/>
  <c r="P42" i="5" s="1"/>
  <c r="P43" i="5" s="1"/>
  <c r="Q42" i="5" s="1"/>
  <c r="Q43" i="5" s="1"/>
  <c r="O43" i="3"/>
  <c r="P42" i="3" s="1"/>
  <c r="P43" i="3" s="1"/>
  <c r="Q42" i="3" s="1"/>
  <c r="Q43" i="3" s="1"/>
  <c r="R42" i="3"/>
  <c r="R42" i="4"/>
  <c r="O43" i="4"/>
  <c r="P42" i="4" s="1"/>
  <c r="P43" i="4" s="1"/>
  <c r="Q42" i="4" s="1"/>
  <c r="Q43" i="4" s="1"/>
  <c r="S42" i="14"/>
  <c r="R43" i="14"/>
  <c r="R42" i="17"/>
  <c r="O43" i="17"/>
  <c r="P42" i="17" s="1"/>
  <c r="P43" i="17" s="1"/>
  <c r="Q42" i="17" s="1"/>
  <c r="Q43" i="17" s="1"/>
  <c r="R42" i="10" l="1"/>
  <c r="O43" i="10"/>
  <c r="P42" i="10" s="1"/>
  <c r="P43" i="10" s="1"/>
  <c r="Q42" i="10" s="1"/>
  <c r="Q43" i="10" s="1"/>
  <c r="O43" i="8"/>
  <c r="P42" i="8" s="1"/>
  <c r="P43" i="8" s="1"/>
  <c r="Q42" i="8" s="1"/>
  <c r="Q43" i="8" s="1"/>
  <c r="R42" i="8"/>
  <c r="R43" i="9"/>
  <c r="S42" i="9"/>
  <c r="S42" i="13"/>
  <c r="R43" i="13"/>
  <c r="S42" i="18"/>
  <c r="R43" i="18"/>
  <c r="R43" i="12"/>
  <c r="S42" i="12"/>
  <c r="V42" i="14"/>
  <c r="S43" i="14"/>
  <c r="T42" i="14" s="1"/>
  <c r="T43" i="14" s="1"/>
  <c r="U42" i="14" s="1"/>
  <c r="U43" i="14" s="1"/>
  <c r="V43" i="14" s="1"/>
  <c r="W43" i="14" s="1"/>
  <c r="R43" i="4"/>
  <c r="S42" i="4"/>
  <c r="S42" i="2"/>
  <c r="R43" i="2"/>
  <c r="R43" i="7"/>
  <c r="S42" i="7"/>
  <c r="V42" i="1"/>
  <c r="S43" i="1"/>
  <c r="T42" i="1" s="1"/>
  <c r="T43" i="1" s="1"/>
  <c r="U42" i="1" s="1"/>
  <c r="U43" i="1" s="1"/>
  <c r="V43" i="1" s="1"/>
  <c r="W43" i="1" s="1"/>
  <c r="R43" i="15"/>
  <c r="S42" i="15"/>
  <c r="R43" i="3"/>
  <c r="S42" i="3"/>
  <c r="S42" i="21"/>
  <c r="R43" i="21"/>
  <c r="R43" i="20"/>
  <c r="S42" i="20"/>
  <c r="S42" i="16"/>
  <c r="R43" i="16"/>
  <c r="R43" i="19"/>
  <c r="S42" i="19"/>
  <c r="R43" i="11"/>
  <c r="S42" i="11"/>
  <c r="R43" i="17"/>
  <c r="S42" i="17"/>
  <c r="S42" i="5"/>
  <c r="R43" i="5"/>
  <c r="S42" i="6"/>
  <c r="R43" i="6"/>
  <c r="S42" i="8" l="1"/>
  <c r="R43" i="8"/>
  <c r="R43" i="10"/>
  <c r="S42" i="10"/>
  <c r="V42" i="3"/>
  <c r="S43" i="3"/>
  <c r="T42" i="3" s="1"/>
  <c r="T43" i="3" s="1"/>
  <c r="U42" i="3" s="1"/>
  <c r="U43" i="3" s="1"/>
  <c r="V43" i="3" s="1"/>
  <c r="W43" i="3" s="1"/>
  <c r="V42" i="15"/>
  <c r="S43" i="15"/>
  <c r="T42" i="15" s="1"/>
  <c r="T43" i="15" s="1"/>
  <c r="U42" i="15" s="1"/>
  <c r="U43" i="15" s="1"/>
  <c r="V43" i="15" s="1"/>
  <c r="W43" i="15" s="1"/>
  <c r="V42" i="12"/>
  <c r="S43" i="12"/>
  <c r="T42" i="12" s="1"/>
  <c r="T43" i="12" s="1"/>
  <c r="U42" i="12" s="1"/>
  <c r="U43" i="12" s="1"/>
  <c r="V43" i="12" s="1"/>
  <c r="W43" i="12" s="1"/>
  <c r="V42" i="20"/>
  <c r="S43" i="20"/>
  <c r="T42" i="20" s="1"/>
  <c r="T43" i="20" s="1"/>
  <c r="U42" i="20" s="1"/>
  <c r="U43" i="20" s="1"/>
  <c r="V43" i="20" s="1"/>
  <c r="W43" i="20" s="1"/>
  <c r="V42" i="7"/>
  <c r="S43" i="7"/>
  <c r="T42" i="7" s="1"/>
  <c r="T43" i="7" s="1"/>
  <c r="U42" i="7" s="1"/>
  <c r="U43" i="7" s="1"/>
  <c r="V43" i="7" s="1"/>
  <c r="W43" i="7" s="1"/>
  <c r="V42" i="6"/>
  <c r="S43" i="6"/>
  <c r="T42" i="6" s="1"/>
  <c r="T43" i="6" s="1"/>
  <c r="U42" i="6" s="1"/>
  <c r="U43" i="6" s="1"/>
  <c r="V43" i="6" s="1"/>
  <c r="W43" i="6" s="1"/>
  <c r="V42" i="16"/>
  <c r="S43" i="16"/>
  <c r="T42" i="16" s="1"/>
  <c r="T43" i="16" s="1"/>
  <c r="U42" i="16" s="1"/>
  <c r="U43" i="16" s="1"/>
  <c r="V43" i="16" s="1"/>
  <c r="W43" i="16" s="1"/>
  <c r="V42" i="2"/>
  <c r="S43" i="2"/>
  <c r="T42" i="2" s="1"/>
  <c r="T43" i="2" s="1"/>
  <c r="U42" i="2" s="1"/>
  <c r="U43" i="2" s="1"/>
  <c r="V43" i="2" s="1"/>
  <c r="W43" i="2" s="1"/>
  <c r="V42" i="17"/>
  <c r="S43" i="17"/>
  <c r="T42" i="17" s="1"/>
  <c r="T43" i="17" s="1"/>
  <c r="U42" i="17" s="1"/>
  <c r="U43" i="17" s="1"/>
  <c r="V43" i="17" s="1"/>
  <c r="W43" i="17" s="1"/>
  <c r="V42" i="13"/>
  <c r="S43" i="13"/>
  <c r="T42" i="13" s="1"/>
  <c r="T43" i="13" s="1"/>
  <c r="U42" i="13" s="1"/>
  <c r="U43" i="13" s="1"/>
  <c r="V43" i="13" s="1"/>
  <c r="W43" i="13" s="1"/>
  <c r="V42" i="19"/>
  <c r="S43" i="19"/>
  <c r="T42" i="19" s="1"/>
  <c r="T43" i="19" s="1"/>
  <c r="U42" i="19" s="1"/>
  <c r="U43" i="19" s="1"/>
  <c r="V43" i="19" s="1"/>
  <c r="W43" i="19" s="1"/>
  <c r="V42" i="5"/>
  <c r="S43" i="5"/>
  <c r="T42" i="5" s="1"/>
  <c r="T43" i="5" s="1"/>
  <c r="U42" i="5" s="1"/>
  <c r="U43" i="5" s="1"/>
  <c r="V43" i="5" s="1"/>
  <c r="W43" i="5" s="1"/>
  <c r="V42" i="18"/>
  <c r="S43" i="18"/>
  <c r="T42" i="18" s="1"/>
  <c r="T43" i="18" s="1"/>
  <c r="U42" i="18" s="1"/>
  <c r="U43" i="18" s="1"/>
  <c r="V43" i="18" s="1"/>
  <c r="W43" i="18" s="1"/>
  <c r="V42" i="4"/>
  <c r="S43" i="4"/>
  <c r="T42" i="4" s="1"/>
  <c r="T43" i="4" s="1"/>
  <c r="U42" i="4" s="1"/>
  <c r="U43" i="4" s="1"/>
  <c r="V43" i="4" s="1"/>
  <c r="W43" i="4" s="1"/>
  <c r="V42" i="11"/>
  <c r="S43" i="11"/>
  <c r="T42" i="11" s="1"/>
  <c r="T43" i="11" s="1"/>
  <c r="U42" i="11" s="1"/>
  <c r="U43" i="11" s="1"/>
  <c r="V43" i="11" s="1"/>
  <c r="W43" i="11" s="1"/>
  <c r="V42" i="9"/>
  <c r="S43" i="9"/>
  <c r="T42" i="9" s="1"/>
  <c r="T43" i="9" s="1"/>
  <c r="U42" i="9" s="1"/>
  <c r="U43" i="9" s="1"/>
  <c r="V43" i="9" s="1"/>
  <c r="W43" i="9" s="1"/>
  <c r="V42" i="21"/>
  <c r="S43" i="21"/>
  <c r="T42" i="21" s="1"/>
  <c r="T43" i="21" s="1"/>
  <c r="U42" i="21" s="1"/>
  <c r="U43" i="21" s="1"/>
  <c r="V43" i="21" s="1"/>
  <c r="W43" i="21" s="1"/>
  <c r="V42" i="10" l="1"/>
  <c r="S43" i="10"/>
  <c r="T42" i="10" s="1"/>
  <c r="T43" i="10" s="1"/>
  <c r="U42" i="10" s="1"/>
  <c r="U43" i="10" s="1"/>
  <c r="V43" i="10" s="1"/>
  <c r="W43" i="10" s="1"/>
  <c r="V42" i="8"/>
  <c r="S43" i="8"/>
  <c r="T42" i="8" s="1"/>
  <c r="T43" i="8" s="1"/>
  <c r="U42" i="8" s="1"/>
  <c r="U43" i="8" s="1"/>
  <c r="V43" i="8" s="1"/>
  <c r="W43" i="8" s="1"/>
</calcChain>
</file>

<file path=xl/sharedStrings.xml><?xml version="1.0" encoding="utf-8"?>
<sst xmlns="http://schemas.openxmlformats.org/spreadsheetml/2006/main" count="2373" uniqueCount="90">
  <si>
    <t>Mpumalanga: Albert Luthuli (MP301)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</si>
  <si>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</si>
  <si>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</si>
  <si>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</si>
  <si>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</si>
  <si>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</si>
  <si>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</si>
  <si>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</si>
  <si>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</si>
  <si>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</si>
  <si>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</si>
  <si>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</si>
  <si>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</si>
  <si>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</si>
  <si>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</si>
  <si>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</si>
  <si>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</si>
  <si>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</si>
  <si>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</si>
  <si>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</si>
  <si>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</si>
  <si>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</si>
  <si>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</si>
  <si>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</si>
  <si>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</si>
  <si>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</si>
  <si>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</si>
  <si>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</si>
  <si>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</si>
  <si>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</si>
  <si>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</si>
  <si>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</si>
  <si>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</si>
  <si>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</si>
  <si>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</si>
  <si>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</si>
  <si>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</si>
  <si>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</si>
  <si>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</si>
  <si>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</si>
  <si>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</si>
  <si>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</si>
  <si>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</si>
  <si>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</si>
  <si>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</si>
  <si>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</si>
  <si>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</si>
  <si>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</si>
  <si>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</si>
  <si>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</si>
  <si>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</si>
  <si>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</si>
  <si>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</si>
  <si>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</si>
  <si>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</si>
  <si>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</si>
  <si>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</si>
  <si>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</si>
  <si>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</si>
  <si>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</si>
  <si>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</si>
  <si>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</si>
  <si>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</si>
  <si>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</si>
  <si>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</si>
  <si>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</si>
  <si>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3rd Quarter ended 31 March 2026 (Figures Finalised as at 2026/05/05)</t>
  </si>
  <si>
    <t>Mpumalanga: Mkhondo (MP303) - Table C7 Quarterly Budgeted Cash Flows ( Water management                                   ) for 3rd Quarter ended 31 March 2026 (Figures Finalised as at 2026/05/05)</t>
  </si>
  <si>
    <t>Mpumalanga: Pixley Ka Seme (MP) (MP304) - Table C7 Quarterly Budgeted Cash Flows ( Water management                                   ) for 3rd Quarter ended 31 March 2026 (Figures Finalised as at 2026/05/05)</t>
  </si>
  <si>
    <t>Mpumalanga: Lekwa (MP305) - Table C7 Quarterly Budgeted Cash Flows ( Water management                                   ) for 3rd Quarter ended 31 March 2026 (Figures Finalised as at 2026/05/05)</t>
  </si>
  <si>
    <t>Mpumalanga: Dipaleseng (MP306) - Table C7 Quarterly Budgeted Cash Flows ( Water management                                   ) for 3rd Quarter ended 31 March 2026 (Figures Finalised as at 2026/05/05)</t>
  </si>
  <si>
    <t>Mpumalanga: Govan Mbeki (MP307) - Table C7 Quarterly Budgeted Cash Flows ( Water management                                   ) for 3rd Quarter ended 31 March 2026 (Figures Finalised as at 2026/05/05)</t>
  </si>
  <si>
    <t>Mpumalanga: Gert Sibande (DC30) - Table C7 Quarterly Budgeted Cash Flows ( Water management                                   ) for 3rd Quarter ended 31 March 2026 (Figures Finalised as at 2026/05/05)</t>
  </si>
  <si>
    <t>Mpumalanga: Victor Khanye (MP311) - Table C7 Quarterly Budgeted Cash Flows ( Water management                                   ) for 3rd Quarter ended 31 March 2026 (Figures Finalised as at 2026/05/05)</t>
  </si>
  <si>
    <t>Mpumalanga: Emalahleni (MP) (MP312) - Table C7 Quarterly Budgeted Cash Flows ( Water management                                   ) for 3rd Quarter ended 31 March 2026 (Figures Finalised as at 2026/05/05)</t>
  </si>
  <si>
    <t>Mpumalanga: Steve Tshwete (MP313) - Table C7 Quarterly Budgeted Cash Flows ( Water management                                   ) for 3rd Quarter ended 31 March 2026 (Figures Finalised as at 2026/05/05)</t>
  </si>
  <si>
    <t>Mpumalanga: Emakhazeni (MP314) - Table C7 Quarterly Budgeted Cash Flows ( Water management                                   ) for 3rd Quarter ended 31 March 2026 (Figures Finalised as at 2026/05/05)</t>
  </si>
  <si>
    <t>Mpumalanga: Thembisile Hani (MP315) - Table C7 Quarterly Budgeted Cash Flows ( Water management                                   ) for 3rd Quarter ended 31 March 2026 (Figures Finalised as at 2026/05/05)</t>
  </si>
  <si>
    <t>Mpumalanga: Dr J.S. Moroka (MP316) - Table C7 Quarterly Budgeted Cash Flows ( Water management                                   ) for 3rd Quarter ended 31 March 2026 (Figures Finalised as at 2026/05/05)</t>
  </si>
  <si>
    <t>Mpumalanga: Nkangala (DC31) - Table C7 Quarterly Budgeted Cash Flows ( Water management                                   ) for 3rd Quarter ended 31 March 2026 (Figures Finalised as at 2026/05/05)</t>
  </si>
  <si>
    <t>Mpumalanga: Thaba Chweu (MP321) - Table C7 Quarterly Budgeted Cash Flows ( Water management                                   ) for 3rd Quarter ended 31 March 2026 (Figures Finalised as at 2026/05/05)</t>
  </si>
  <si>
    <t>Mpumalanga: Nkomazi (MP324) - Table C7 Quarterly Budgeted Cash Flows ( Water management                                   ) for 3rd Quarter ended 31 March 2026 (Figures Finalised as at 2026/05/05)</t>
  </si>
  <si>
    <t>Mpumalanga: Bushbuckridge (MP325) - Table C7 Quarterly Budgeted Cash Flows ( Water management                                   ) for 3rd Quarter ended 31 March 2026 (Figures Finalised as at 2026/05/05)</t>
  </si>
  <si>
    <t>Mpumalanga: City of Mbombela (MP326) - Table C7 Quarterly Budgeted Cash Flows ( Water management                                   ) for 3rd Quarter ended 31 March 2026 (Figures Finalised as at 2026/05/05)</t>
  </si>
  <si>
    <t>Mpumalanga: Ehlanzeni (DC32)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</si>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</sst>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13414751</v>
      </c>
      <c r="G7" s="20">
        <v>465594</v>
      </c>
      <c r="H7" s="20">
        <v>379836</v>
      </c>
      <c r="I7" s="20">
        <v>431071</v>
      </c>
      <c r="J7" s="20">
        <v>1276501</v>
      </c>
      <c r="K7" s="20">
        <v>419524</v>
      </c>
      <c r="L7" s="20">
        <v>465912</v>
      </c>
      <c r="M7" s="20">
        <v>385278</v>
      </c>
      <c r="N7" s="20">
        <v>1270714</v>
      </c>
      <c r="O7" s="20">
        <v>408930</v>
      </c>
      <c r="P7" s="20">
        <v>498914</v>
      </c>
      <c r="Q7" s="20">
        <v>640760</v>
      </c>
      <c r="R7" s="20">
        <v>1548604</v>
      </c>
      <c r="S7" s="20"/>
      <c r="T7" s="20"/>
      <c r="U7" s="20"/>
      <c r="V7" s="20"/>
      <c r="W7" s="20">
        <v>4095819</v>
      </c>
      <c r="X7" s="20">
        <v>9419267</v>
      </c>
      <c r="Y7" s="20">
        <v>-5323448</v>
      </c>
      <c r="Z7" s="21">
        <v>-56.516584570752691</v>
      </c>
      <c r="AA7" s="22">
        <v>13414751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>
        <v>3703</v>
      </c>
      <c r="L11" s="20">
        <v>4755</v>
      </c>
      <c r="M11" s="20">
        <v>5050</v>
      </c>
      <c r="N11" s="20">
        <v>13508</v>
      </c>
      <c r="O11" s="20">
        <v>6208</v>
      </c>
      <c r="P11" s="20">
        <v>6974</v>
      </c>
      <c r="Q11" s="20">
        <v>11208</v>
      </c>
      <c r="R11" s="20">
        <v>24390</v>
      </c>
      <c r="S11" s="20"/>
      <c r="T11" s="20"/>
      <c r="U11" s="20"/>
      <c r="V11" s="20"/>
      <c r="W11" s="20">
        <v>63226</v>
      </c>
      <c r="X11" s="20">
        <v>2029554</v>
      </c>
      <c r="Y11" s="20">
        <v>-1966328</v>
      </c>
      <c r="Z11" s="21">
        <v>-96.884734281521943</v>
      </c>
      <c r="AA11" s="22">
        <v>2706085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-31400360</v>
      </c>
      <c r="D14" s="18"/>
      <c r="E14" s="19">
        <v>-103046487</v>
      </c>
      <c r="F14" s="20">
        <v>-110121102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>
        <v>-4197761</v>
      </c>
      <c r="L14" s="20">
        <v>-907951</v>
      </c>
      <c r="M14" s="20">
        <v>-3855395</v>
      </c>
      <c r="N14" s="20">
        <v>-8961107</v>
      </c>
      <c r="O14" s="20">
        <v>7036292</v>
      </c>
      <c r="P14" s="20">
        <v>-948289</v>
      </c>
      <c r="Q14" s="20">
        <v>-5142527</v>
      </c>
      <c r="R14" s="20">
        <v>945476</v>
      </c>
      <c r="S14" s="20"/>
      <c r="T14" s="20"/>
      <c r="U14" s="20"/>
      <c r="V14" s="20"/>
      <c r="W14" s="20">
        <v>-26332616</v>
      </c>
      <c r="X14" s="20">
        <v>-80030820</v>
      </c>
      <c r="Y14" s="20">
        <v>53698204</v>
      </c>
      <c r="Z14" s="21">
        <v>-67.096905916995482</v>
      </c>
      <c r="AA14" s="22">
        <v>-110121102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-94000266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-3774534</v>
      </c>
      <c r="L17" s="28">
        <f t="shared" si="0"/>
        <v>-437284</v>
      </c>
      <c r="M17" s="28">
        <f t="shared" si="0"/>
        <v>-3465067</v>
      </c>
      <c r="N17" s="28">
        <f t="shared" si="0"/>
        <v>-7676885</v>
      </c>
      <c r="O17" s="28">
        <f t="shared" si="0"/>
        <v>7451430</v>
      </c>
      <c r="P17" s="28">
        <f t="shared" si="0"/>
        <v>-442401</v>
      </c>
      <c r="Q17" s="28">
        <f t="shared" si="0"/>
        <v>-4490559</v>
      </c>
      <c r="R17" s="28">
        <f t="shared" si="0"/>
        <v>2518470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-22173571</v>
      </c>
      <c r="X17" s="28">
        <f t="shared" si="0"/>
        <v>-68581999</v>
      </c>
      <c r="Y17" s="28">
        <f t="shared" si="0"/>
        <v>46408428</v>
      </c>
      <c r="Z17" s="29">
        <f>+IF(X17&lt;&gt;0,+(Y17/X17)*100,0)</f>
        <v>-67.668526255701593</v>
      </c>
      <c r="AA17" s="30">
        <f>SUM(AA6:AA16)</f>
        <v>-94000266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-3500</v>
      </c>
      <c r="D28" s="18"/>
      <c r="E28" s="19">
        <v>-95000000</v>
      </c>
      <c r="F28" s="20">
        <v>-44369000</v>
      </c>
      <c r="G28" s="20"/>
      <c r="H28" s="20"/>
      <c r="I28" s="20">
        <v>-9903675</v>
      </c>
      <c r="J28" s="20">
        <v>-9903675</v>
      </c>
      <c r="K28" s="20"/>
      <c r="L28" s="20"/>
      <c r="M28" s="20">
        <v>-163000</v>
      </c>
      <c r="N28" s="20">
        <v>-163000</v>
      </c>
      <c r="O28" s="20">
        <v>-5937807</v>
      </c>
      <c r="P28" s="20">
        <v>-10427488</v>
      </c>
      <c r="Q28" s="20">
        <v>-6626175</v>
      </c>
      <c r="R28" s="20">
        <v>-22991470</v>
      </c>
      <c r="S28" s="20"/>
      <c r="T28" s="20"/>
      <c r="U28" s="20"/>
      <c r="V28" s="20"/>
      <c r="W28" s="20">
        <v>-33058145</v>
      </c>
      <c r="X28" s="20">
        <v>-50997603</v>
      </c>
      <c r="Y28" s="20">
        <v>17939458</v>
      </c>
      <c r="Z28" s="21">
        <v>-35.177061165012006</v>
      </c>
      <c r="AA28" s="22">
        <v>-44369000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-3500</v>
      </c>
      <c r="D30" s="26">
        <f t="shared" ref="D30:Y30" si="1">SUM(D21:D29)</f>
        <v>0</v>
      </c>
      <c r="E30" s="27">
        <f t="shared" si="1"/>
        <v>-95000000</v>
      </c>
      <c r="F30" s="28">
        <f t="shared" si="1"/>
        <v>-44369000</v>
      </c>
      <c r="G30" s="28">
        <f t="shared" si="1"/>
        <v>0</v>
      </c>
      <c r="H30" s="28">
        <f t="shared" si="1"/>
        <v>0</v>
      </c>
      <c r="I30" s="28">
        <f t="shared" si="1"/>
        <v>-9903675</v>
      </c>
      <c r="J30" s="28">
        <f t="shared" si="1"/>
        <v>-9903675</v>
      </c>
      <c r="K30" s="28">
        <f t="shared" si="1"/>
        <v>0</v>
      </c>
      <c r="L30" s="28">
        <f t="shared" si="1"/>
        <v>0</v>
      </c>
      <c r="M30" s="28">
        <f t="shared" si="1"/>
        <v>-163000</v>
      </c>
      <c r="N30" s="28">
        <f t="shared" si="1"/>
        <v>-163000</v>
      </c>
      <c r="O30" s="28">
        <f t="shared" si="1"/>
        <v>-5937807</v>
      </c>
      <c r="P30" s="28">
        <f t="shared" si="1"/>
        <v>-10427488</v>
      </c>
      <c r="Q30" s="28">
        <f t="shared" si="1"/>
        <v>-6626175</v>
      </c>
      <c r="R30" s="28">
        <f t="shared" si="1"/>
        <v>-22991470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-33058145</v>
      </c>
      <c r="X30" s="28">
        <f t="shared" si="1"/>
        <v>-50997603</v>
      </c>
      <c r="Y30" s="28">
        <f t="shared" si="1"/>
        <v>17939458</v>
      </c>
      <c r="Z30" s="29">
        <f>+IF(X30&lt;&gt;0,+(Y30/X30)*100,0)</f>
        <v>-35.177061165012006</v>
      </c>
      <c r="AA30" s="30">
        <f>SUM(AA21:AA29)</f>
        <v>-44369000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-24919736</v>
      </c>
      <c r="D41" s="32">
        <f>+D17+D30+D39</f>
        <v>0</v>
      </c>
      <c r="E41" s="33">
        <f t="shared" si="3"/>
        <v>-183759361</v>
      </c>
      <c r="F41" s="34">
        <f t="shared" si="3"/>
        <v>-138369266</v>
      </c>
      <c r="G41" s="34">
        <f t="shared" si="3"/>
        <v>-6086553</v>
      </c>
      <c r="H41" s="34">
        <f t="shared" si="3"/>
        <v>-7544766</v>
      </c>
      <c r="I41" s="34">
        <f t="shared" si="3"/>
        <v>-13287512</v>
      </c>
      <c r="J41" s="34">
        <f t="shared" si="3"/>
        <v>-26918831</v>
      </c>
      <c r="K41" s="34">
        <f t="shared" si="3"/>
        <v>-3774534</v>
      </c>
      <c r="L41" s="34">
        <f t="shared" si="3"/>
        <v>-437284</v>
      </c>
      <c r="M41" s="34">
        <f t="shared" si="3"/>
        <v>-3628067</v>
      </c>
      <c r="N41" s="34">
        <f t="shared" si="3"/>
        <v>-7839885</v>
      </c>
      <c r="O41" s="34">
        <f t="shared" si="3"/>
        <v>1513623</v>
      </c>
      <c r="P41" s="34">
        <f t="shared" si="3"/>
        <v>-10869889</v>
      </c>
      <c r="Q41" s="34">
        <f t="shared" si="3"/>
        <v>-11116734</v>
      </c>
      <c r="R41" s="34">
        <f t="shared" si="3"/>
        <v>-20473000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-55231716</v>
      </c>
      <c r="X41" s="34">
        <f t="shared" si="3"/>
        <v>-119579602</v>
      </c>
      <c r="Y41" s="34">
        <f t="shared" si="3"/>
        <v>64347886</v>
      </c>
      <c r="Z41" s="35">
        <f>+IF(X41&lt;&gt;0,+(Y41/X41)*100,0)</f>
        <v>-53.811757961863762</v>
      </c>
      <c r="AA41" s="36">
        <f>+AA17+AA30+AA39</f>
        <v>-138369266</v>
      </c>
    </row>
    <row r="42" spans="1:27" x14ac:dyDescent="0.25">
      <c r="A42" s="23" t="s">
        <v>63</v>
      </c>
      <c r="B42" s="17" t="s">
        <v>64</v>
      </c>
      <c r="C42" s="32">
        <v>-26842881</v>
      </c>
      <c r="D42" s="32"/>
      <c r="E42" s="33"/>
      <c r="F42" s="34"/>
      <c r="G42" s="34">
        <v>-54632370</v>
      </c>
      <c r="H42" s="34">
        <f>+G43+H60</f>
        <v>-60718923</v>
      </c>
      <c r="I42" s="34">
        <f>+H43+I60</f>
        <v>-68263689</v>
      </c>
      <c r="J42" s="34">
        <f>+G42</f>
        <v>-54632370</v>
      </c>
      <c r="K42" s="34">
        <f>+I43+K60</f>
        <v>-81551201</v>
      </c>
      <c r="L42" s="34">
        <f>+K43+L60</f>
        <v>-85325735</v>
      </c>
      <c r="M42" s="34">
        <f>+L43+M60</f>
        <v>-85763019</v>
      </c>
      <c r="N42" s="34">
        <f>+K42</f>
        <v>-81551201</v>
      </c>
      <c r="O42" s="34">
        <f>+M43+O60</f>
        <v>-89391086</v>
      </c>
      <c r="P42" s="34">
        <f>+O43+P60</f>
        <v>-87877463</v>
      </c>
      <c r="Q42" s="34">
        <f>+P43+Q60</f>
        <v>-98747352</v>
      </c>
      <c r="R42" s="34">
        <f>+O42</f>
        <v>-89391086</v>
      </c>
      <c r="S42" s="34">
        <f>+Q43+S60</f>
        <v>-109864086</v>
      </c>
      <c r="T42" s="34">
        <f>+S43+T60</f>
        <v>-109864086</v>
      </c>
      <c r="U42" s="34">
        <f>+T43+U60</f>
        <v>-109864086</v>
      </c>
      <c r="V42" s="34">
        <f>+S42</f>
        <v>-109864086</v>
      </c>
      <c r="W42" s="34">
        <f>+G42</f>
        <v>-54632370</v>
      </c>
      <c r="X42" s="34"/>
      <c r="Y42" s="34">
        <f>+W42-X42</f>
        <v>-54632370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-51762617</v>
      </c>
      <c r="D43" s="44">
        <f t="shared" ref="D43:AA43" si="4">+D41+D42</f>
        <v>0</v>
      </c>
      <c r="E43" s="45">
        <f t="shared" si="4"/>
        <v>-183759361</v>
      </c>
      <c r="F43" s="46">
        <f t="shared" si="4"/>
        <v>-138369266</v>
      </c>
      <c r="G43" s="46">
        <f t="shared" si="4"/>
        <v>-60718923</v>
      </c>
      <c r="H43" s="46">
        <f t="shared" si="4"/>
        <v>-68263689</v>
      </c>
      <c r="I43" s="46">
        <f t="shared" si="4"/>
        <v>-81551201</v>
      </c>
      <c r="J43" s="46">
        <f>+I43</f>
        <v>-81551201</v>
      </c>
      <c r="K43" s="46">
        <f t="shared" si="4"/>
        <v>-85325735</v>
      </c>
      <c r="L43" s="46">
        <f t="shared" si="4"/>
        <v>-85763019</v>
      </c>
      <c r="M43" s="46">
        <f t="shared" si="4"/>
        <v>-89391086</v>
      </c>
      <c r="N43" s="46">
        <f>+M43</f>
        <v>-89391086</v>
      </c>
      <c r="O43" s="46">
        <f t="shared" si="4"/>
        <v>-87877463</v>
      </c>
      <c r="P43" s="46">
        <f t="shared" si="4"/>
        <v>-98747352</v>
      </c>
      <c r="Q43" s="46">
        <f t="shared" si="4"/>
        <v>-109864086</v>
      </c>
      <c r="R43" s="46">
        <f>+Q43</f>
        <v>-109864086</v>
      </c>
      <c r="S43" s="46">
        <f t="shared" si="4"/>
        <v>-109864086</v>
      </c>
      <c r="T43" s="46">
        <f t="shared" si="4"/>
        <v>-109864086</v>
      </c>
      <c r="U43" s="46">
        <f t="shared" si="4"/>
        <v>-109864086</v>
      </c>
      <c r="V43" s="46">
        <f>+U43</f>
        <v>-109864086</v>
      </c>
      <c r="W43" s="46">
        <f>+V43</f>
        <v>-109864086</v>
      </c>
      <c r="X43" s="46">
        <f t="shared" si="4"/>
        <v>-119579602</v>
      </c>
      <c r="Y43" s="46">
        <f t="shared" si="4"/>
        <v>9715516</v>
      </c>
      <c r="Z43" s="47">
        <f>+IF(X43&lt;&gt;0,+(Y43/X43)*100,0)</f>
        <v>-8.1247268242287678</v>
      </c>
      <c r="AA43" s="48">
        <f t="shared" si="4"/>
        <v>-138369266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97070510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732688</v>
      </c>
      <c r="R7" s="20">
        <v>732688</v>
      </c>
      <c r="S7" s="20"/>
      <c r="T7" s="20"/>
      <c r="U7" s="20"/>
      <c r="V7" s="20"/>
      <c r="W7" s="20">
        <v>732688</v>
      </c>
      <c r="X7" s="20">
        <v>72802881</v>
      </c>
      <c r="Y7" s="20">
        <v>-72070193</v>
      </c>
      <c r="Z7" s="21">
        <v>-98.993600267000431</v>
      </c>
      <c r="AA7" s="22">
        <v>97070510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155401950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116551467</v>
      </c>
      <c r="Y10" s="20">
        <v>-116551467</v>
      </c>
      <c r="Z10" s="21">
        <v>-100</v>
      </c>
      <c r="AA10" s="22">
        <v>155401950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-76712109</v>
      </c>
      <c r="F14" s="20">
        <v>-25294680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-18971019</v>
      </c>
      <c r="Y14" s="20">
        <v>18971019</v>
      </c>
      <c r="Z14" s="21">
        <v>-100</v>
      </c>
      <c r="AA14" s="22">
        <v>-25294680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227177780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732688</v>
      </c>
      <c r="R17" s="28">
        <f t="shared" si="0"/>
        <v>732688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732688</v>
      </c>
      <c r="X17" s="28">
        <f t="shared" si="0"/>
        <v>170383329</v>
      </c>
      <c r="Y17" s="28">
        <f t="shared" si="0"/>
        <v>-169650641</v>
      </c>
      <c r="Z17" s="29">
        <f>+IF(X17&lt;&gt;0,+(Y17/X17)*100,0)</f>
        <v>-99.569976708225965</v>
      </c>
      <c r="AA17" s="30">
        <f>SUM(AA6:AA16)</f>
        <v>227177780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-28248534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-21186405</v>
      </c>
      <c r="Y28" s="20">
        <v>21186405</v>
      </c>
      <c r="Z28" s="21">
        <v>-100</v>
      </c>
      <c r="AA28" s="22">
        <v>-28248534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-28248534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-21186405</v>
      </c>
      <c r="Y30" s="28">
        <f t="shared" si="1"/>
        <v>21186405</v>
      </c>
      <c r="Z30" s="29">
        <f>+IF(X30&lt;&gt;0,+(Y30/X30)*100,0)</f>
        <v>-100</v>
      </c>
      <c r="AA30" s="30">
        <f>SUM(AA21:AA29)</f>
        <v>-28248534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-76712109</v>
      </c>
      <c r="F41" s="34">
        <f t="shared" si="3"/>
        <v>198929246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732688</v>
      </c>
      <c r="R41" s="34">
        <f t="shared" si="3"/>
        <v>732688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732688</v>
      </c>
      <c r="X41" s="34">
        <f t="shared" si="3"/>
        <v>149196924</v>
      </c>
      <c r="Y41" s="34">
        <f t="shared" si="3"/>
        <v>-148464236</v>
      </c>
      <c r="Z41" s="35">
        <f>+IF(X41&lt;&gt;0,+(Y41/X41)*100,0)</f>
        <v>-99.508912127437696</v>
      </c>
      <c r="AA41" s="36">
        <f>+AA17+AA30+AA39</f>
        <v>198929246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732688</v>
      </c>
      <c r="T42" s="34">
        <f>+S43+T60</f>
        <v>732688</v>
      </c>
      <c r="U42" s="34">
        <f>+T43+U60</f>
        <v>732688</v>
      </c>
      <c r="V42" s="34">
        <f>+S42</f>
        <v>732688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-76712109</v>
      </c>
      <c r="F43" s="46">
        <f t="shared" si="4"/>
        <v>198929246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732688</v>
      </c>
      <c r="R43" s="46">
        <f>+Q43</f>
        <v>732688</v>
      </c>
      <c r="S43" s="46">
        <f t="shared" si="4"/>
        <v>732688</v>
      </c>
      <c r="T43" s="46">
        <f t="shared" si="4"/>
        <v>732688</v>
      </c>
      <c r="U43" s="46">
        <f t="shared" si="4"/>
        <v>732688</v>
      </c>
      <c r="V43" s="46">
        <f>+U43</f>
        <v>732688</v>
      </c>
      <c r="W43" s="46">
        <f>+V43</f>
        <v>732688</v>
      </c>
      <c r="X43" s="46">
        <f t="shared" si="4"/>
        <v>149196924</v>
      </c>
      <c r="Y43" s="46">
        <f t="shared" si="4"/>
        <v>-148464236</v>
      </c>
      <c r="Z43" s="47">
        <f>+IF(X43&lt;&gt;0,+(Y43/X43)*100,0)</f>
        <v>-99.508912127437696</v>
      </c>
      <c r="AA43" s="48">
        <f t="shared" si="4"/>
        <v>198929246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>
        <v>1189759</v>
      </c>
      <c r="L7" s="20">
        <v>1116831</v>
      </c>
      <c r="M7" s="20">
        <v>1242931</v>
      </c>
      <c r="N7" s="20">
        <v>3549521</v>
      </c>
      <c r="O7" s="20">
        <v>1119681</v>
      </c>
      <c r="P7" s="20">
        <v>1185247</v>
      </c>
      <c r="Q7" s="20">
        <v>1540031</v>
      </c>
      <c r="R7" s="20">
        <v>3844959</v>
      </c>
      <c r="S7" s="20"/>
      <c r="T7" s="20"/>
      <c r="U7" s="20"/>
      <c r="V7" s="20"/>
      <c r="W7" s="20">
        <v>11319246</v>
      </c>
      <c r="X7" s="20">
        <v>19498842</v>
      </c>
      <c r="Y7" s="20">
        <v>-8179596</v>
      </c>
      <c r="Z7" s="21">
        <v>-41.949137287229668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3322368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3974195</v>
      </c>
      <c r="Y8" s="20">
        <v>-3974195</v>
      </c>
      <c r="Z8" s="21">
        <v>-100</v>
      </c>
      <c r="AA8" s="22">
        <v>3322368</v>
      </c>
    </row>
    <row r="9" spans="1:27" x14ac:dyDescent="0.25">
      <c r="A9" s="23" t="s">
        <v>37</v>
      </c>
      <c r="B9" s="17" t="s">
        <v>38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>
        <v>30108</v>
      </c>
      <c r="L9" s="20">
        <v>27290</v>
      </c>
      <c r="M9" s="20">
        <v>1239788</v>
      </c>
      <c r="N9" s="20">
        <v>1297186</v>
      </c>
      <c r="O9" s="20">
        <v>31992</v>
      </c>
      <c r="P9" s="20">
        <v>28463</v>
      </c>
      <c r="Q9" s="20">
        <v>941834</v>
      </c>
      <c r="R9" s="20">
        <v>1002289</v>
      </c>
      <c r="S9" s="20"/>
      <c r="T9" s="20"/>
      <c r="U9" s="20"/>
      <c r="V9" s="20"/>
      <c r="W9" s="20">
        <v>3892443</v>
      </c>
      <c r="X9" s="20">
        <v>4170159</v>
      </c>
      <c r="Y9" s="20">
        <v>-277716</v>
      </c>
      <c r="Z9" s="21">
        <v>-6.6596021878302478</v>
      </c>
      <c r="AA9" s="22">
        <v>5560214</v>
      </c>
    </row>
    <row r="10" spans="1:27" x14ac:dyDescent="0.25">
      <c r="A10" s="23" t="s">
        <v>39</v>
      </c>
      <c r="B10" s="17" t="s">
        <v>38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>
        <v>17019538</v>
      </c>
      <c r="L10" s="20"/>
      <c r="M10" s="20">
        <v>7435834</v>
      </c>
      <c r="N10" s="20">
        <v>24455372</v>
      </c>
      <c r="O10" s="20"/>
      <c r="P10" s="20"/>
      <c r="Q10" s="20">
        <v>10472558</v>
      </c>
      <c r="R10" s="20">
        <v>10472558</v>
      </c>
      <c r="S10" s="20"/>
      <c r="T10" s="20"/>
      <c r="U10" s="20"/>
      <c r="V10" s="20"/>
      <c r="W10" s="20">
        <v>63429388</v>
      </c>
      <c r="X10" s="20">
        <v>17436006</v>
      </c>
      <c r="Y10" s="20">
        <v>45993382</v>
      </c>
      <c r="Z10" s="21">
        <v>263.78393079240738</v>
      </c>
      <c r="AA10" s="22">
        <v>23248000</v>
      </c>
    </row>
    <row r="11" spans="1:27" x14ac:dyDescent="0.25">
      <c r="A11" s="23" t="s">
        <v>40</v>
      </c>
      <c r="B11" s="17" t="s">
        <v>32</v>
      </c>
      <c r="C11" s="18">
        <v>130904</v>
      </c>
      <c r="D11" s="18"/>
      <c r="E11" s="19">
        <v>688728</v>
      </c>
      <c r="F11" s="20">
        <v>681578</v>
      </c>
      <c r="G11" s="20">
        <v>23892</v>
      </c>
      <c r="H11" s="20">
        <v>18524</v>
      </c>
      <c r="I11" s="20">
        <v>19113</v>
      </c>
      <c r="J11" s="20">
        <v>61529</v>
      </c>
      <c r="K11" s="20">
        <v>19757</v>
      </c>
      <c r="L11" s="20">
        <v>18749</v>
      </c>
      <c r="M11" s="20">
        <v>13595</v>
      </c>
      <c r="N11" s="20">
        <v>52101</v>
      </c>
      <c r="O11" s="20">
        <v>21031</v>
      </c>
      <c r="P11" s="20">
        <v>19741</v>
      </c>
      <c r="Q11" s="20">
        <v>27952</v>
      </c>
      <c r="R11" s="20">
        <v>68724</v>
      </c>
      <c r="S11" s="20"/>
      <c r="T11" s="20"/>
      <c r="U11" s="20"/>
      <c r="V11" s="20"/>
      <c r="W11" s="20">
        <v>182354</v>
      </c>
      <c r="X11" s="20">
        <v>513686</v>
      </c>
      <c r="Y11" s="20">
        <v>-331332</v>
      </c>
      <c r="Z11" s="21">
        <v>-64.500881861682032</v>
      </c>
      <c r="AA11" s="22">
        <v>681578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-41677895</v>
      </c>
      <c r="D14" s="18"/>
      <c r="E14" s="19">
        <v>-83683118</v>
      </c>
      <c r="F14" s="20">
        <v>-98862566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>
        <v>-4926792</v>
      </c>
      <c r="L14" s="20">
        <v>-2596467</v>
      </c>
      <c r="M14" s="20">
        <v>-7965810</v>
      </c>
      <c r="N14" s="20">
        <v>-15489069</v>
      </c>
      <c r="O14" s="20">
        <v>-2568272</v>
      </c>
      <c r="P14" s="20">
        <v>-1479505</v>
      </c>
      <c r="Q14" s="20">
        <v>-4421305</v>
      </c>
      <c r="R14" s="20">
        <v>-8469082</v>
      </c>
      <c r="S14" s="20"/>
      <c r="T14" s="20"/>
      <c r="U14" s="20"/>
      <c r="V14" s="20"/>
      <c r="W14" s="20">
        <v>-59482259</v>
      </c>
      <c r="X14" s="20">
        <v>-68834035</v>
      </c>
      <c r="Y14" s="20">
        <v>9351776</v>
      </c>
      <c r="Z14" s="21">
        <v>-13.585976762803458</v>
      </c>
      <c r="AA14" s="22">
        <v>-98862566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-13618841</v>
      </c>
      <c r="D17" s="26">
        <f>SUM(D6:D16)</f>
        <v>0</v>
      </c>
      <c r="E17" s="27">
        <f t="shared" si="0"/>
        <v>-20629876</v>
      </c>
      <c r="F17" s="28">
        <f t="shared" si="0"/>
        <v>-40051954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13332370</v>
      </c>
      <c r="L17" s="28">
        <f t="shared" si="0"/>
        <v>-1433597</v>
      </c>
      <c r="M17" s="28">
        <f t="shared" si="0"/>
        <v>1966338</v>
      </c>
      <c r="N17" s="28">
        <f t="shared" si="0"/>
        <v>13865111</v>
      </c>
      <c r="O17" s="28">
        <f t="shared" si="0"/>
        <v>-1395568</v>
      </c>
      <c r="P17" s="28">
        <f t="shared" si="0"/>
        <v>-246054</v>
      </c>
      <c r="Q17" s="28">
        <f t="shared" si="0"/>
        <v>8561070</v>
      </c>
      <c r="R17" s="28">
        <f t="shared" si="0"/>
        <v>6919448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19341172</v>
      </c>
      <c r="X17" s="28">
        <f t="shared" si="0"/>
        <v>-23241147</v>
      </c>
      <c r="Y17" s="28">
        <f t="shared" si="0"/>
        <v>42582319</v>
      </c>
      <c r="Z17" s="29">
        <f>+IF(X17&lt;&gt;0,+(Y17/X17)*100,0)</f>
        <v>-183.21952440643312</v>
      </c>
      <c r="AA17" s="30">
        <f>SUM(AA6:AA16)</f>
        <v>-40051954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-21794977</v>
      </c>
      <c r="D28" s="18"/>
      <c r="E28" s="19">
        <v>-61628997</v>
      </c>
      <c r="F28" s="20">
        <v>-20175890</v>
      </c>
      <c r="G28" s="20">
        <v>-863533</v>
      </c>
      <c r="H28" s="20"/>
      <c r="I28" s="20"/>
      <c r="J28" s="20">
        <v>-863533</v>
      </c>
      <c r="K28" s="20">
        <v>-11612104</v>
      </c>
      <c r="L28" s="20"/>
      <c r="M28" s="20"/>
      <c r="N28" s="20">
        <v>-11612104</v>
      </c>
      <c r="O28" s="20">
        <v>-200905</v>
      </c>
      <c r="P28" s="20">
        <v>-493765</v>
      </c>
      <c r="Q28" s="20"/>
      <c r="R28" s="20">
        <v>-694670</v>
      </c>
      <c r="S28" s="20"/>
      <c r="T28" s="20"/>
      <c r="U28" s="20"/>
      <c r="V28" s="20"/>
      <c r="W28" s="20">
        <v>-13170307</v>
      </c>
      <c r="X28" s="20">
        <v>-29640515</v>
      </c>
      <c r="Y28" s="20">
        <v>16470208</v>
      </c>
      <c r="Z28" s="21">
        <v>-55.566537895849656</v>
      </c>
      <c r="AA28" s="22">
        <v>-20175890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-21794977</v>
      </c>
      <c r="D30" s="26">
        <f t="shared" ref="D30:Y30" si="1">SUM(D21:D29)</f>
        <v>0</v>
      </c>
      <c r="E30" s="27">
        <f t="shared" si="1"/>
        <v>-61628997</v>
      </c>
      <c r="F30" s="28">
        <f t="shared" si="1"/>
        <v>-20175890</v>
      </c>
      <c r="G30" s="28">
        <f t="shared" si="1"/>
        <v>-863533</v>
      </c>
      <c r="H30" s="28">
        <f t="shared" si="1"/>
        <v>0</v>
      </c>
      <c r="I30" s="28">
        <f t="shared" si="1"/>
        <v>0</v>
      </c>
      <c r="J30" s="28">
        <f t="shared" si="1"/>
        <v>-863533</v>
      </c>
      <c r="K30" s="28">
        <f t="shared" si="1"/>
        <v>-11612104</v>
      </c>
      <c r="L30" s="28">
        <f t="shared" si="1"/>
        <v>0</v>
      </c>
      <c r="M30" s="28">
        <f t="shared" si="1"/>
        <v>0</v>
      </c>
      <c r="N30" s="28">
        <f t="shared" si="1"/>
        <v>-11612104</v>
      </c>
      <c r="O30" s="28">
        <f t="shared" si="1"/>
        <v>-200905</v>
      </c>
      <c r="P30" s="28">
        <f t="shared" si="1"/>
        <v>-493765</v>
      </c>
      <c r="Q30" s="28">
        <f t="shared" si="1"/>
        <v>0</v>
      </c>
      <c r="R30" s="28">
        <f t="shared" si="1"/>
        <v>-694670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-13170307</v>
      </c>
      <c r="X30" s="28">
        <f t="shared" si="1"/>
        <v>-29640515</v>
      </c>
      <c r="Y30" s="28">
        <f t="shared" si="1"/>
        <v>16470208</v>
      </c>
      <c r="Z30" s="29">
        <f>+IF(X30&lt;&gt;0,+(Y30/X30)*100,0)</f>
        <v>-55.566537895849656</v>
      </c>
      <c r="AA30" s="30">
        <f>SUM(AA21:AA29)</f>
        <v>-20175890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-35413818</v>
      </c>
      <c r="D41" s="32">
        <f>+D17+D30+D39</f>
        <v>0</v>
      </c>
      <c r="E41" s="33">
        <f t="shared" si="3"/>
        <v>-82258873</v>
      </c>
      <c r="F41" s="34">
        <f t="shared" si="3"/>
        <v>-60227844</v>
      </c>
      <c r="G41" s="34">
        <f t="shared" si="3"/>
        <v>-17347447</v>
      </c>
      <c r="H41" s="34">
        <f t="shared" si="3"/>
        <v>14041273</v>
      </c>
      <c r="I41" s="34">
        <f t="shared" si="3"/>
        <v>999254</v>
      </c>
      <c r="J41" s="34">
        <f t="shared" si="3"/>
        <v>-2306920</v>
      </c>
      <c r="K41" s="34">
        <f t="shared" si="3"/>
        <v>1720266</v>
      </c>
      <c r="L41" s="34">
        <f t="shared" si="3"/>
        <v>-1433597</v>
      </c>
      <c r="M41" s="34">
        <f t="shared" si="3"/>
        <v>1966338</v>
      </c>
      <c r="N41" s="34">
        <f t="shared" si="3"/>
        <v>2253007</v>
      </c>
      <c r="O41" s="34">
        <f t="shared" si="3"/>
        <v>-1596473</v>
      </c>
      <c r="P41" s="34">
        <f t="shared" si="3"/>
        <v>-739819</v>
      </c>
      <c r="Q41" s="34">
        <f t="shared" si="3"/>
        <v>8561070</v>
      </c>
      <c r="R41" s="34">
        <f t="shared" si="3"/>
        <v>6224778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6170865</v>
      </c>
      <c r="X41" s="34">
        <f t="shared" si="3"/>
        <v>-52881662</v>
      </c>
      <c r="Y41" s="34">
        <f t="shared" si="3"/>
        <v>59052527</v>
      </c>
      <c r="Z41" s="35">
        <f>+IF(X41&lt;&gt;0,+(Y41/X41)*100,0)</f>
        <v>-111.66919640309338</v>
      </c>
      <c r="AA41" s="36">
        <f>+AA17+AA30+AA39</f>
        <v>-60227844</v>
      </c>
    </row>
    <row r="42" spans="1:27" x14ac:dyDescent="0.25">
      <c r="A42" s="23" t="s">
        <v>63</v>
      </c>
      <c r="B42" s="17" t="s">
        <v>64</v>
      </c>
      <c r="C42" s="32">
        <v>31445815</v>
      </c>
      <c r="D42" s="32"/>
      <c r="E42" s="33"/>
      <c r="F42" s="34"/>
      <c r="G42" s="34">
        <v>-3968759</v>
      </c>
      <c r="H42" s="34">
        <f>+G43+H60</f>
        <v>-21316206</v>
      </c>
      <c r="I42" s="34">
        <f>+H43+I60</f>
        <v>-7274933</v>
      </c>
      <c r="J42" s="34">
        <f>+G42</f>
        <v>-3968759</v>
      </c>
      <c r="K42" s="34">
        <f>+I43+K60</f>
        <v>-6275679</v>
      </c>
      <c r="L42" s="34">
        <f>+K43+L60</f>
        <v>-4555413</v>
      </c>
      <c r="M42" s="34">
        <f>+L43+M60</f>
        <v>-5989010</v>
      </c>
      <c r="N42" s="34">
        <f>+K42</f>
        <v>-6275679</v>
      </c>
      <c r="O42" s="34">
        <f>+M43+O60</f>
        <v>-4022672</v>
      </c>
      <c r="P42" s="34">
        <f>+O43+P60</f>
        <v>-5619145</v>
      </c>
      <c r="Q42" s="34">
        <f>+P43+Q60</f>
        <v>-6358964</v>
      </c>
      <c r="R42" s="34">
        <f>+O42</f>
        <v>-4022672</v>
      </c>
      <c r="S42" s="34">
        <f>+Q43+S60</f>
        <v>2202106</v>
      </c>
      <c r="T42" s="34">
        <f>+S43+T60</f>
        <v>2202106</v>
      </c>
      <c r="U42" s="34">
        <f>+T43+U60</f>
        <v>2202106</v>
      </c>
      <c r="V42" s="34">
        <f>+S42</f>
        <v>2202106</v>
      </c>
      <c r="W42" s="34">
        <f>+G42</f>
        <v>-3968759</v>
      </c>
      <c r="X42" s="34"/>
      <c r="Y42" s="34">
        <f>+W42-X42</f>
        <v>-3968759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-3968003</v>
      </c>
      <c r="D43" s="44">
        <f t="shared" ref="D43:AA43" si="4">+D41+D42</f>
        <v>0</v>
      </c>
      <c r="E43" s="45">
        <f t="shared" si="4"/>
        <v>-82258873</v>
      </c>
      <c r="F43" s="46">
        <f t="shared" si="4"/>
        <v>-60227844</v>
      </c>
      <c r="G43" s="46">
        <f t="shared" si="4"/>
        <v>-21316206</v>
      </c>
      <c r="H43" s="46">
        <f t="shared" si="4"/>
        <v>-7274933</v>
      </c>
      <c r="I43" s="46">
        <f t="shared" si="4"/>
        <v>-6275679</v>
      </c>
      <c r="J43" s="46">
        <f>+I43</f>
        <v>-6275679</v>
      </c>
      <c r="K43" s="46">
        <f t="shared" si="4"/>
        <v>-4555413</v>
      </c>
      <c r="L43" s="46">
        <f t="shared" si="4"/>
        <v>-5989010</v>
      </c>
      <c r="M43" s="46">
        <f t="shared" si="4"/>
        <v>-4022672</v>
      </c>
      <c r="N43" s="46">
        <f>+M43</f>
        <v>-4022672</v>
      </c>
      <c r="O43" s="46">
        <f t="shared" si="4"/>
        <v>-5619145</v>
      </c>
      <c r="P43" s="46">
        <f t="shared" si="4"/>
        <v>-6358964</v>
      </c>
      <c r="Q43" s="46">
        <f t="shared" si="4"/>
        <v>2202106</v>
      </c>
      <c r="R43" s="46">
        <f>+Q43</f>
        <v>2202106</v>
      </c>
      <c r="S43" s="46">
        <f t="shared" si="4"/>
        <v>2202106</v>
      </c>
      <c r="T43" s="46">
        <f t="shared" si="4"/>
        <v>2202106</v>
      </c>
      <c r="U43" s="46">
        <f t="shared" si="4"/>
        <v>2202106</v>
      </c>
      <c r="V43" s="46">
        <f>+U43</f>
        <v>2202106</v>
      </c>
      <c r="W43" s="46">
        <f>+V43</f>
        <v>2202106</v>
      </c>
      <c r="X43" s="46">
        <f t="shared" si="4"/>
        <v>-52881662</v>
      </c>
      <c r="Y43" s="46">
        <f t="shared" si="4"/>
        <v>55083768</v>
      </c>
      <c r="Z43" s="47">
        <f>+IF(X43&lt;&gt;0,+(Y43/X43)*100,0)</f>
        <v>-104.16421480852853</v>
      </c>
      <c r="AA43" s="48">
        <f t="shared" si="4"/>
        <v>-60227844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>
        <v>11525583</v>
      </c>
      <c r="G7" s="20">
        <v>1244558</v>
      </c>
      <c r="H7" s="20">
        <v>1092543</v>
      </c>
      <c r="I7" s="20">
        <v>1407262</v>
      </c>
      <c r="J7" s="20">
        <v>3744363</v>
      </c>
      <c r="K7" s="20">
        <v>924292</v>
      </c>
      <c r="L7" s="20">
        <v>2053954</v>
      </c>
      <c r="M7" s="20">
        <v>2536907</v>
      </c>
      <c r="N7" s="20">
        <v>5515153</v>
      </c>
      <c r="O7" s="20">
        <v>2863951</v>
      </c>
      <c r="P7" s="20">
        <v>2235181</v>
      </c>
      <c r="Q7" s="20">
        <v>2103476</v>
      </c>
      <c r="R7" s="20">
        <v>7202608</v>
      </c>
      <c r="S7" s="20"/>
      <c r="T7" s="20"/>
      <c r="U7" s="20"/>
      <c r="V7" s="20"/>
      <c r="W7" s="20">
        <v>16462124</v>
      </c>
      <c r="X7" s="20">
        <v>4610234</v>
      </c>
      <c r="Y7" s="20">
        <v>11851890</v>
      </c>
      <c r="Z7" s="21">
        <v>257.07784030051403</v>
      </c>
      <c r="AA7" s="22">
        <v>11525583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>
        <v>131529</v>
      </c>
      <c r="L9" s="20">
        <v>978350</v>
      </c>
      <c r="M9" s="20">
        <v>109229</v>
      </c>
      <c r="N9" s="20">
        <v>1219108</v>
      </c>
      <c r="O9" s="20">
        <v>135360</v>
      </c>
      <c r="P9" s="20">
        <v>230636</v>
      </c>
      <c r="Q9" s="20">
        <v>53593</v>
      </c>
      <c r="R9" s="20">
        <v>419589</v>
      </c>
      <c r="S9" s="20"/>
      <c r="T9" s="20"/>
      <c r="U9" s="20"/>
      <c r="V9" s="20"/>
      <c r="W9" s="20">
        <v>1740145</v>
      </c>
      <c r="X9" s="20">
        <v>12534399</v>
      </c>
      <c r="Y9" s="20">
        <v>-10794254</v>
      </c>
      <c r="Z9" s="21">
        <v>-86.117044782123173</v>
      </c>
      <c r="AA9" s="22">
        <v>16712517</v>
      </c>
    </row>
    <row r="10" spans="1:27" x14ac:dyDescent="0.25">
      <c r="A10" s="23" t="s">
        <v>39</v>
      </c>
      <c r="B10" s="17" t="s">
        <v>38</v>
      </c>
      <c r="C10" s="18">
        <v>53606000</v>
      </c>
      <c r="D10" s="18"/>
      <c r="E10" s="19">
        <v>38935000</v>
      </c>
      <c r="F10" s="20">
        <v>44476850</v>
      </c>
      <c r="G10" s="20">
        <v>8935000</v>
      </c>
      <c r="H10" s="20"/>
      <c r="I10" s="20"/>
      <c r="J10" s="20">
        <v>8935000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38935000</v>
      </c>
      <c r="X10" s="20">
        <v>31417987</v>
      </c>
      <c r="Y10" s="20">
        <v>7517013</v>
      </c>
      <c r="Z10" s="21">
        <v>23.925826310896365</v>
      </c>
      <c r="AA10" s="22">
        <v>44476850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-38737961</v>
      </c>
      <c r="D14" s="18"/>
      <c r="E14" s="19">
        <v>-9187397</v>
      </c>
      <c r="F14" s="20">
        <v>-7015430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>
        <v>-1422533</v>
      </c>
      <c r="L14" s="20">
        <v>-1569764</v>
      </c>
      <c r="M14" s="20">
        <v>-6122746</v>
      </c>
      <c r="N14" s="20">
        <v>-9115043</v>
      </c>
      <c r="O14" s="20">
        <v>-1775432</v>
      </c>
      <c r="P14" s="20">
        <v>-4700024</v>
      </c>
      <c r="Q14" s="20">
        <v>-8409370</v>
      </c>
      <c r="R14" s="20">
        <v>-14884826</v>
      </c>
      <c r="S14" s="20"/>
      <c r="T14" s="20"/>
      <c r="U14" s="20"/>
      <c r="V14" s="20"/>
      <c r="W14" s="20">
        <v>-39216370</v>
      </c>
      <c r="X14" s="20">
        <v>-5652648</v>
      </c>
      <c r="Y14" s="20">
        <v>-33563722</v>
      </c>
      <c r="Z14" s="21">
        <v>593.76989333140853</v>
      </c>
      <c r="AA14" s="22">
        <v>-7015430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65699520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14633288</v>
      </c>
      <c r="L17" s="28">
        <f t="shared" si="0"/>
        <v>1462540</v>
      </c>
      <c r="M17" s="28">
        <f t="shared" si="0"/>
        <v>-3476610</v>
      </c>
      <c r="N17" s="28">
        <f t="shared" si="0"/>
        <v>12619218</v>
      </c>
      <c r="O17" s="28">
        <f t="shared" si="0"/>
        <v>1223879</v>
      </c>
      <c r="P17" s="28">
        <f t="shared" si="0"/>
        <v>-2234207</v>
      </c>
      <c r="Q17" s="28">
        <f t="shared" si="0"/>
        <v>8747699</v>
      </c>
      <c r="R17" s="28">
        <f t="shared" si="0"/>
        <v>7737371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17920899</v>
      </c>
      <c r="X17" s="28">
        <f t="shared" si="0"/>
        <v>42909972</v>
      </c>
      <c r="Y17" s="28">
        <f t="shared" si="0"/>
        <v>-24989073</v>
      </c>
      <c r="Z17" s="29">
        <f>+IF(X17&lt;&gt;0,+(Y17/X17)*100,0)</f>
        <v>-58.236050585164676</v>
      </c>
      <c r="AA17" s="30">
        <f>SUM(AA6:AA16)</f>
        <v>65699520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-45551965</v>
      </c>
      <c r="D28" s="18"/>
      <c r="E28" s="19">
        <v>-51935000</v>
      </c>
      <c r="F28" s="20">
        <v>-55476850</v>
      </c>
      <c r="G28" s="20"/>
      <c r="H28" s="20">
        <v>-113619</v>
      </c>
      <c r="I28" s="20">
        <v>-7575061</v>
      </c>
      <c r="J28" s="20">
        <v>-7688680</v>
      </c>
      <c r="K28" s="20">
        <v>-5946093</v>
      </c>
      <c r="L28" s="20">
        <v>-3736414</v>
      </c>
      <c r="M28" s="20">
        <v>-8328550</v>
      </c>
      <c r="N28" s="20">
        <v>-18011057</v>
      </c>
      <c r="O28" s="20">
        <v>-5118375</v>
      </c>
      <c r="P28" s="20">
        <v>-5389034</v>
      </c>
      <c r="Q28" s="20">
        <v>-8182924</v>
      </c>
      <c r="R28" s="20">
        <v>-18690333</v>
      </c>
      <c r="S28" s="20"/>
      <c r="T28" s="20"/>
      <c r="U28" s="20"/>
      <c r="V28" s="20"/>
      <c r="W28" s="20">
        <v>-44390070</v>
      </c>
      <c r="X28" s="20">
        <v>-40367984</v>
      </c>
      <c r="Y28" s="20">
        <v>-4022086</v>
      </c>
      <c r="Z28" s="21">
        <v>9.9635542859906021</v>
      </c>
      <c r="AA28" s="22">
        <v>-55476850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-45551965</v>
      </c>
      <c r="D30" s="26">
        <f t="shared" ref="D30:Y30" si="1">SUM(D21:D29)</f>
        <v>0</v>
      </c>
      <c r="E30" s="27">
        <f t="shared" si="1"/>
        <v>-51935000</v>
      </c>
      <c r="F30" s="28">
        <f t="shared" si="1"/>
        <v>-55476850</v>
      </c>
      <c r="G30" s="28">
        <f t="shared" si="1"/>
        <v>0</v>
      </c>
      <c r="H30" s="28">
        <f t="shared" si="1"/>
        <v>-113619</v>
      </c>
      <c r="I30" s="28">
        <f t="shared" si="1"/>
        <v>-7575061</v>
      </c>
      <c r="J30" s="28">
        <f t="shared" si="1"/>
        <v>-7688680</v>
      </c>
      <c r="K30" s="28">
        <f t="shared" si="1"/>
        <v>-5946093</v>
      </c>
      <c r="L30" s="28">
        <f t="shared" si="1"/>
        <v>-3736414</v>
      </c>
      <c r="M30" s="28">
        <f t="shared" si="1"/>
        <v>-8328550</v>
      </c>
      <c r="N30" s="28">
        <f t="shared" si="1"/>
        <v>-18011057</v>
      </c>
      <c r="O30" s="28">
        <f t="shared" si="1"/>
        <v>-5118375</v>
      </c>
      <c r="P30" s="28">
        <f t="shared" si="1"/>
        <v>-5389034</v>
      </c>
      <c r="Q30" s="28">
        <f t="shared" si="1"/>
        <v>-8182924</v>
      </c>
      <c r="R30" s="28">
        <f t="shared" si="1"/>
        <v>-18690333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-44390070</v>
      </c>
      <c r="X30" s="28">
        <f t="shared" si="1"/>
        <v>-40367984</v>
      </c>
      <c r="Y30" s="28">
        <f t="shared" si="1"/>
        <v>-4022086</v>
      </c>
      <c r="Z30" s="29">
        <f>+IF(X30&lt;&gt;0,+(Y30/X30)*100,0)</f>
        <v>9.9635542859906021</v>
      </c>
      <c r="AA30" s="30">
        <f>SUM(AA21:AA29)</f>
        <v>-55476850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-14327494</v>
      </c>
      <c r="D41" s="32">
        <f>+D17+D30+D39</f>
        <v>0</v>
      </c>
      <c r="E41" s="33">
        <f t="shared" si="3"/>
        <v>-5474880</v>
      </c>
      <c r="F41" s="34">
        <f t="shared" si="3"/>
        <v>10222670</v>
      </c>
      <c r="G41" s="34">
        <f t="shared" si="3"/>
        <v>7494592</v>
      </c>
      <c r="H41" s="34">
        <f t="shared" si="3"/>
        <v>-10086577</v>
      </c>
      <c r="I41" s="34">
        <f t="shared" si="3"/>
        <v>-7532385</v>
      </c>
      <c r="J41" s="34">
        <f t="shared" si="3"/>
        <v>-10124370</v>
      </c>
      <c r="K41" s="34">
        <f t="shared" si="3"/>
        <v>8687195</v>
      </c>
      <c r="L41" s="34">
        <f t="shared" si="3"/>
        <v>-2273874</v>
      </c>
      <c r="M41" s="34">
        <f t="shared" si="3"/>
        <v>-11805160</v>
      </c>
      <c r="N41" s="34">
        <f t="shared" si="3"/>
        <v>-5391839</v>
      </c>
      <c r="O41" s="34">
        <f t="shared" si="3"/>
        <v>-3894496</v>
      </c>
      <c r="P41" s="34">
        <f t="shared" si="3"/>
        <v>-7623241</v>
      </c>
      <c r="Q41" s="34">
        <f t="shared" si="3"/>
        <v>564775</v>
      </c>
      <c r="R41" s="34">
        <f t="shared" si="3"/>
        <v>-10952962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-26469171</v>
      </c>
      <c r="X41" s="34">
        <f t="shared" si="3"/>
        <v>2541988</v>
      </c>
      <c r="Y41" s="34">
        <f t="shared" si="3"/>
        <v>-29011159</v>
      </c>
      <c r="Z41" s="35">
        <f>+IF(X41&lt;&gt;0,+(Y41/X41)*100,0)</f>
        <v>-1141.2783616602439</v>
      </c>
      <c r="AA41" s="36">
        <f>+AA17+AA30+AA39</f>
        <v>10222670</v>
      </c>
    </row>
    <row r="42" spans="1:27" x14ac:dyDescent="0.25">
      <c r="A42" s="23" t="s">
        <v>63</v>
      </c>
      <c r="B42" s="17" t="s">
        <v>64</v>
      </c>
      <c r="C42" s="32">
        <v>-156785257</v>
      </c>
      <c r="D42" s="32"/>
      <c r="E42" s="33">
        <v>-172463783</v>
      </c>
      <c r="F42" s="34">
        <v>-172463783</v>
      </c>
      <c r="G42" s="34">
        <v>-169667566</v>
      </c>
      <c r="H42" s="34">
        <f>+G43+H60</f>
        <v>-162172974</v>
      </c>
      <c r="I42" s="34">
        <f>+H43+I60</f>
        <v>-172259551</v>
      </c>
      <c r="J42" s="34">
        <f>+G42</f>
        <v>-169667566</v>
      </c>
      <c r="K42" s="34">
        <f>+I43+K60</f>
        <v>-179791936</v>
      </c>
      <c r="L42" s="34">
        <f>+K43+L60</f>
        <v>-171104741</v>
      </c>
      <c r="M42" s="34">
        <f>+L43+M60</f>
        <v>-173378615</v>
      </c>
      <c r="N42" s="34">
        <f>+K42</f>
        <v>-179791936</v>
      </c>
      <c r="O42" s="34">
        <f>+M43+O60</f>
        <v>-185183775</v>
      </c>
      <c r="P42" s="34">
        <f>+O43+P60</f>
        <v>-189078271</v>
      </c>
      <c r="Q42" s="34">
        <f>+P43+Q60</f>
        <v>-196701512</v>
      </c>
      <c r="R42" s="34">
        <f>+O42</f>
        <v>-185183775</v>
      </c>
      <c r="S42" s="34">
        <f>+Q43+S60</f>
        <v>-196136737</v>
      </c>
      <c r="T42" s="34">
        <f>+S43+T60</f>
        <v>-196136737</v>
      </c>
      <c r="U42" s="34">
        <f>+T43+U60</f>
        <v>-196136737</v>
      </c>
      <c r="V42" s="34">
        <f>+S42</f>
        <v>-196136737</v>
      </c>
      <c r="W42" s="34">
        <f>+G42</f>
        <v>-169667566</v>
      </c>
      <c r="X42" s="34">
        <v>-172463783</v>
      </c>
      <c r="Y42" s="34">
        <f>+W42-X42</f>
        <v>2796217</v>
      </c>
      <c r="Z42" s="35">
        <f>+IF(X42&lt;&gt;0,+(Y42/X42)*100,0)</f>
        <v>-1.6213357676376612</v>
      </c>
      <c r="AA42" s="36">
        <v>-172463783</v>
      </c>
    </row>
    <row r="43" spans="1:27" x14ac:dyDescent="0.25">
      <c r="A43" s="42" t="s">
        <v>65</v>
      </c>
      <c r="B43" s="43" t="s">
        <v>64</v>
      </c>
      <c r="C43" s="44">
        <f>+C41+C42</f>
        <v>-171112751</v>
      </c>
      <c r="D43" s="44">
        <f t="shared" ref="D43:AA43" si="4">+D41+D42</f>
        <v>0</v>
      </c>
      <c r="E43" s="45">
        <f t="shared" si="4"/>
        <v>-177938663</v>
      </c>
      <c r="F43" s="46">
        <f t="shared" si="4"/>
        <v>-162241113</v>
      </c>
      <c r="G43" s="46">
        <f t="shared" si="4"/>
        <v>-162172974</v>
      </c>
      <c r="H43" s="46">
        <f t="shared" si="4"/>
        <v>-172259551</v>
      </c>
      <c r="I43" s="46">
        <f t="shared" si="4"/>
        <v>-179791936</v>
      </c>
      <c r="J43" s="46">
        <f>+I43</f>
        <v>-179791936</v>
      </c>
      <c r="K43" s="46">
        <f t="shared" si="4"/>
        <v>-171104741</v>
      </c>
      <c r="L43" s="46">
        <f t="shared" si="4"/>
        <v>-173378615</v>
      </c>
      <c r="M43" s="46">
        <f t="shared" si="4"/>
        <v>-185183775</v>
      </c>
      <c r="N43" s="46">
        <f>+M43</f>
        <v>-185183775</v>
      </c>
      <c r="O43" s="46">
        <f t="shared" si="4"/>
        <v>-189078271</v>
      </c>
      <c r="P43" s="46">
        <f t="shared" si="4"/>
        <v>-196701512</v>
      </c>
      <c r="Q43" s="46">
        <f t="shared" si="4"/>
        <v>-196136737</v>
      </c>
      <c r="R43" s="46">
        <f>+Q43</f>
        <v>-196136737</v>
      </c>
      <c r="S43" s="46">
        <f t="shared" si="4"/>
        <v>-196136737</v>
      </c>
      <c r="T43" s="46">
        <f t="shared" si="4"/>
        <v>-196136737</v>
      </c>
      <c r="U43" s="46">
        <f t="shared" si="4"/>
        <v>-196136737</v>
      </c>
      <c r="V43" s="46">
        <f>+U43</f>
        <v>-196136737</v>
      </c>
      <c r="W43" s="46">
        <f>+V43</f>
        <v>-196136737</v>
      </c>
      <c r="X43" s="46">
        <f t="shared" si="4"/>
        <v>-169921795</v>
      </c>
      <c r="Y43" s="46">
        <f t="shared" si="4"/>
        <v>-26214942</v>
      </c>
      <c r="Z43" s="47">
        <f>+IF(X43&lt;&gt;0,+(Y43/X43)*100,0)</f>
        <v>15.427651290995367</v>
      </c>
      <c r="AA43" s="48">
        <f t="shared" si="4"/>
        <v>-162241113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96609400</v>
      </c>
      <c r="G7" s="20">
        <v>3932227</v>
      </c>
      <c r="H7" s="20">
        <v>4100861</v>
      </c>
      <c r="I7" s="20">
        <v>3886578</v>
      </c>
      <c r="J7" s="20">
        <v>11919666</v>
      </c>
      <c r="K7" s="20">
        <v>4002332</v>
      </c>
      <c r="L7" s="20">
        <v>4582128</v>
      </c>
      <c r="M7" s="20">
        <v>4022283</v>
      </c>
      <c r="N7" s="20">
        <v>12606743</v>
      </c>
      <c r="O7" s="20">
        <v>4994667</v>
      </c>
      <c r="P7" s="20">
        <v>4118680</v>
      </c>
      <c r="Q7" s="20">
        <v>4663181</v>
      </c>
      <c r="R7" s="20">
        <v>13776528</v>
      </c>
      <c r="S7" s="20"/>
      <c r="T7" s="20"/>
      <c r="U7" s="20"/>
      <c r="V7" s="20"/>
      <c r="W7" s="20">
        <v>38302937</v>
      </c>
      <c r="X7" s="20">
        <v>71915153</v>
      </c>
      <c r="Y7" s="20">
        <v>-33612216</v>
      </c>
      <c r="Z7" s="21">
        <v>-46.738711659279929</v>
      </c>
      <c r="AA7" s="22">
        <v>96609400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-35300000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-8825000</v>
      </c>
      <c r="Y8" s="20">
        <v>8825000</v>
      </c>
      <c r="Z8" s="21">
        <v>-100</v>
      </c>
      <c r="AA8" s="22">
        <v>-35300000</v>
      </c>
    </row>
    <row r="9" spans="1:27" x14ac:dyDescent="0.25">
      <c r="A9" s="23" t="s">
        <v>37</v>
      </c>
      <c r="B9" s="17" t="s">
        <v>38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>
        <v>96</v>
      </c>
      <c r="L9" s="20">
        <v>32</v>
      </c>
      <c r="M9" s="20">
        <v>50</v>
      </c>
      <c r="N9" s="20">
        <v>178</v>
      </c>
      <c r="O9" s="20">
        <v>263</v>
      </c>
      <c r="P9" s="20">
        <v>62</v>
      </c>
      <c r="Q9" s="20">
        <v>210</v>
      </c>
      <c r="R9" s="20">
        <v>535</v>
      </c>
      <c r="S9" s="20"/>
      <c r="T9" s="20"/>
      <c r="U9" s="20"/>
      <c r="V9" s="20"/>
      <c r="W9" s="20">
        <v>971</v>
      </c>
      <c r="X9" s="20"/>
      <c r="Y9" s="20">
        <v>971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35300000</v>
      </c>
      <c r="F11" s="20">
        <v>66754000</v>
      </c>
      <c r="G11" s="20"/>
      <c r="H11" s="20">
        <v>500</v>
      </c>
      <c r="I11" s="20">
        <v>4312</v>
      </c>
      <c r="J11" s="20">
        <v>4812</v>
      </c>
      <c r="K11" s="20">
        <v>5970</v>
      </c>
      <c r="L11" s="20">
        <v>14511</v>
      </c>
      <c r="M11" s="20">
        <v>4424</v>
      </c>
      <c r="N11" s="20">
        <v>24905</v>
      </c>
      <c r="O11" s="20">
        <v>10976</v>
      </c>
      <c r="P11" s="20">
        <v>13633</v>
      </c>
      <c r="Q11" s="20">
        <v>12384</v>
      </c>
      <c r="R11" s="20">
        <v>36993</v>
      </c>
      <c r="S11" s="20"/>
      <c r="T11" s="20"/>
      <c r="U11" s="20"/>
      <c r="V11" s="20"/>
      <c r="W11" s="20">
        <v>66710</v>
      </c>
      <c r="X11" s="20">
        <v>34338503</v>
      </c>
      <c r="Y11" s="20">
        <v>-34271793</v>
      </c>
      <c r="Z11" s="21">
        <v>-99.805728281165898</v>
      </c>
      <c r="AA11" s="22">
        <v>66754000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-37317700</v>
      </c>
      <c r="D14" s="18"/>
      <c r="E14" s="19">
        <v>-80187077</v>
      </c>
      <c r="F14" s="20">
        <v>-100534060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>
        <v>-3330032</v>
      </c>
      <c r="L14" s="20">
        <v>-2965077</v>
      </c>
      <c r="M14" s="20">
        <v>-6663939</v>
      </c>
      <c r="N14" s="20">
        <v>-12959048</v>
      </c>
      <c r="O14" s="20">
        <v>-3640596</v>
      </c>
      <c r="P14" s="20">
        <v>-6432629</v>
      </c>
      <c r="Q14" s="20">
        <v>-3675407</v>
      </c>
      <c r="R14" s="20">
        <v>-13748632</v>
      </c>
      <c r="S14" s="20"/>
      <c r="T14" s="20"/>
      <c r="U14" s="20"/>
      <c r="V14" s="20"/>
      <c r="W14" s="20">
        <v>-42386815</v>
      </c>
      <c r="X14" s="20">
        <v>-65227051</v>
      </c>
      <c r="Y14" s="20">
        <v>22840236</v>
      </c>
      <c r="Z14" s="21">
        <v>-35.016508718139043</v>
      </c>
      <c r="AA14" s="22">
        <v>-100534060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-43500000</v>
      </c>
      <c r="F15" s="20">
        <v>-25000000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-28000000</v>
      </c>
      <c r="Y15" s="20">
        <v>28000000</v>
      </c>
      <c r="Z15" s="21">
        <v>-100</v>
      </c>
      <c r="AA15" s="22">
        <v>-25000000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2529340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678366</v>
      </c>
      <c r="L17" s="28">
        <f t="shared" si="0"/>
        <v>1631594</v>
      </c>
      <c r="M17" s="28">
        <f t="shared" si="0"/>
        <v>-2637182</v>
      </c>
      <c r="N17" s="28">
        <f t="shared" si="0"/>
        <v>-327222</v>
      </c>
      <c r="O17" s="28">
        <f t="shared" si="0"/>
        <v>1365310</v>
      </c>
      <c r="P17" s="28">
        <f t="shared" si="0"/>
        <v>-2300254</v>
      </c>
      <c r="Q17" s="28">
        <f t="shared" si="0"/>
        <v>1000368</v>
      </c>
      <c r="R17" s="28">
        <f t="shared" si="0"/>
        <v>65424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-4016197</v>
      </c>
      <c r="X17" s="28">
        <f t="shared" si="0"/>
        <v>4201605</v>
      </c>
      <c r="Y17" s="28">
        <f t="shared" si="0"/>
        <v>-8217802</v>
      </c>
      <c r="Z17" s="29">
        <f>+IF(X17&lt;&gt;0,+(Y17/X17)*100,0)</f>
        <v>-195.58721012565437</v>
      </c>
      <c r="AA17" s="30">
        <f>SUM(AA6:AA16)</f>
        <v>2529340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-2821425</v>
      </c>
      <c r="D28" s="18"/>
      <c r="E28" s="19">
        <v>-725061</v>
      </c>
      <c r="F28" s="20">
        <v>-9263044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-1773114</v>
      </c>
      <c r="R28" s="20">
        <v>-1773114</v>
      </c>
      <c r="S28" s="20"/>
      <c r="T28" s="20"/>
      <c r="U28" s="20"/>
      <c r="V28" s="20"/>
      <c r="W28" s="20">
        <v>-1773114</v>
      </c>
      <c r="X28" s="20">
        <v>-2678294</v>
      </c>
      <c r="Y28" s="20">
        <v>905180</v>
      </c>
      <c r="Z28" s="21">
        <v>-33.796887122922278</v>
      </c>
      <c r="AA28" s="22">
        <v>-9263044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-2821425</v>
      </c>
      <c r="D30" s="26">
        <f t="shared" ref="D30:Y30" si="1">SUM(D21:D29)</f>
        <v>0</v>
      </c>
      <c r="E30" s="27">
        <f t="shared" si="1"/>
        <v>-725061</v>
      </c>
      <c r="F30" s="28">
        <f t="shared" si="1"/>
        <v>-9263044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-1773114</v>
      </c>
      <c r="R30" s="28">
        <f t="shared" si="1"/>
        <v>-1773114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-1773114</v>
      </c>
      <c r="X30" s="28">
        <f t="shared" si="1"/>
        <v>-2678294</v>
      </c>
      <c r="Y30" s="28">
        <f t="shared" si="1"/>
        <v>905180</v>
      </c>
      <c r="Z30" s="29">
        <f>+IF(X30&lt;&gt;0,+(Y30/X30)*100,0)</f>
        <v>-33.796887122922278</v>
      </c>
      <c r="AA30" s="30">
        <f>SUM(AA21:AA29)</f>
        <v>-9263044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8065445</v>
      </c>
      <c r="D41" s="32">
        <f>+D17+D30+D39</f>
        <v>0</v>
      </c>
      <c r="E41" s="33">
        <f t="shared" si="3"/>
        <v>6413462</v>
      </c>
      <c r="F41" s="34">
        <f t="shared" si="3"/>
        <v>-6733704</v>
      </c>
      <c r="G41" s="34">
        <f t="shared" si="3"/>
        <v>-3286635</v>
      </c>
      <c r="H41" s="34">
        <f t="shared" si="3"/>
        <v>-2539602</v>
      </c>
      <c r="I41" s="34">
        <f t="shared" si="3"/>
        <v>2071838</v>
      </c>
      <c r="J41" s="34">
        <f t="shared" si="3"/>
        <v>-3754399</v>
      </c>
      <c r="K41" s="34">
        <f t="shared" si="3"/>
        <v>678366</v>
      </c>
      <c r="L41" s="34">
        <f t="shared" si="3"/>
        <v>1631594</v>
      </c>
      <c r="M41" s="34">
        <f t="shared" si="3"/>
        <v>-2637182</v>
      </c>
      <c r="N41" s="34">
        <f t="shared" si="3"/>
        <v>-327222</v>
      </c>
      <c r="O41" s="34">
        <f t="shared" si="3"/>
        <v>1365310</v>
      </c>
      <c r="P41" s="34">
        <f t="shared" si="3"/>
        <v>-2300254</v>
      </c>
      <c r="Q41" s="34">
        <f t="shared" si="3"/>
        <v>-772746</v>
      </c>
      <c r="R41" s="34">
        <f t="shared" si="3"/>
        <v>-1707690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-5789311</v>
      </c>
      <c r="X41" s="34">
        <f t="shared" si="3"/>
        <v>1523311</v>
      </c>
      <c r="Y41" s="34">
        <f t="shared" si="3"/>
        <v>-7312622</v>
      </c>
      <c r="Z41" s="35">
        <f>+IF(X41&lt;&gt;0,+(Y41/X41)*100,0)</f>
        <v>-480.04786941077697</v>
      </c>
      <c r="AA41" s="36">
        <f>+AA17+AA30+AA39</f>
        <v>-6733704</v>
      </c>
    </row>
    <row r="42" spans="1:27" x14ac:dyDescent="0.25">
      <c r="A42" s="23" t="s">
        <v>63</v>
      </c>
      <c r="B42" s="17" t="s">
        <v>64</v>
      </c>
      <c r="C42" s="32">
        <v>-10417526</v>
      </c>
      <c r="D42" s="32"/>
      <c r="E42" s="33">
        <v>-10417526</v>
      </c>
      <c r="F42" s="34"/>
      <c r="G42" s="34">
        <v>-9686185</v>
      </c>
      <c r="H42" s="34">
        <f>+G43+H60</f>
        <v>-13204600</v>
      </c>
      <c r="I42" s="34">
        <f>+H43+I60</f>
        <v>-15744202</v>
      </c>
      <c r="J42" s="34">
        <f>+G42</f>
        <v>-9686185</v>
      </c>
      <c r="K42" s="34">
        <f>+I43+K60</f>
        <v>-13672364</v>
      </c>
      <c r="L42" s="34">
        <f>+K43+L60</f>
        <v>-12993998</v>
      </c>
      <c r="M42" s="34">
        <f>+L43+M60</f>
        <v>-11362404</v>
      </c>
      <c r="N42" s="34">
        <f>+K42</f>
        <v>-13672364</v>
      </c>
      <c r="O42" s="34">
        <f>+M43+O60</f>
        <v>-13999586</v>
      </c>
      <c r="P42" s="34">
        <f>+O43+P60</f>
        <v>-12634276</v>
      </c>
      <c r="Q42" s="34">
        <f>+P43+Q60</f>
        <v>-14934530</v>
      </c>
      <c r="R42" s="34">
        <f>+O42</f>
        <v>-13999586</v>
      </c>
      <c r="S42" s="34">
        <f>+Q43+S60</f>
        <v>-15707276</v>
      </c>
      <c r="T42" s="34">
        <f>+S43+T60</f>
        <v>-15707276</v>
      </c>
      <c r="U42" s="34">
        <f>+T43+U60</f>
        <v>-15707276</v>
      </c>
      <c r="V42" s="34">
        <f>+S42</f>
        <v>-15707276</v>
      </c>
      <c r="W42" s="34">
        <f>+G42</f>
        <v>-9686185</v>
      </c>
      <c r="X42" s="34"/>
      <c r="Y42" s="34">
        <f>+W42-X42</f>
        <v>-9686185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-2352081</v>
      </c>
      <c r="D43" s="44">
        <f t="shared" ref="D43:AA43" si="4">+D41+D42</f>
        <v>0</v>
      </c>
      <c r="E43" s="45">
        <f t="shared" si="4"/>
        <v>-4004064</v>
      </c>
      <c r="F43" s="46">
        <f t="shared" si="4"/>
        <v>-6733704</v>
      </c>
      <c r="G43" s="46">
        <f t="shared" si="4"/>
        <v>-12972820</v>
      </c>
      <c r="H43" s="46">
        <f t="shared" si="4"/>
        <v>-15744202</v>
      </c>
      <c r="I43" s="46">
        <f t="shared" si="4"/>
        <v>-13672364</v>
      </c>
      <c r="J43" s="46">
        <f>+I43</f>
        <v>-13672364</v>
      </c>
      <c r="K43" s="46">
        <f t="shared" si="4"/>
        <v>-12993998</v>
      </c>
      <c r="L43" s="46">
        <f t="shared" si="4"/>
        <v>-11362404</v>
      </c>
      <c r="M43" s="46">
        <f t="shared" si="4"/>
        <v>-13999586</v>
      </c>
      <c r="N43" s="46">
        <f>+M43</f>
        <v>-13999586</v>
      </c>
      <c r="O43" s="46">
        <f t="shared" si="4"/>
        <v>-12634276</v>
      </c>
      <c r="P43" s="46">
        <f t="shared" si="4"/>
        <v>-14934530</v>
      </c>
      <c r="Q43" s="46">
        <f t="shared" si="4"/>
        <v>-15707276</v>
      </c>
      <c r="R43" s="46">
        <f>+Q43</f>
        <v>-15707276</v>
      </c>
      <c r="S43" s="46">
        <f t="shared" si="4"/>
        <v>-15707276</v>
      </c>
      <c r="T43" s="46">
        <f t="shared" si="4"/>
        <v>-15707276</v>
      </c>
      <c r="U43" s="46">
        <f t="shared" si="4"/>
        <v>-15707276</v>
      </c>
      <c r="V43" s="46">
        <f>+U43</f>
        <v>-15707276</v>
      </c>
      <c r="W43" s="46">
        <f>+V43</f>
        <v>-15707276</v>
      </c>
      <c r="X43" s="46">
        <f t="shared" si="4"/>
        <v>1523311</v>
      </c>
      <c r="Y43" s="46">
        <f t="shared" si="4"/>
        <v>-16998807</v>
      </c>
      <c r="Z43" s="47">
        <f>+IF(X43&lt;&gt;0,+(Y43/X43)*100,0)</f>
        <v>-1115.91178689053</v>
      </c>
      <c r="AA43" s="48">
        <f t="shared" si="4"/>
        <v>-6733704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>
        <v>727859</v>
      </c>
      <c r="L7" s="20">
        <v>1264010</v>
      </c>
      <c r="M7" s="20">
        <v>1723901</v>
      </c>
      <c r="N7" s="20">
        <v>3715770</v>
      </c>
      <c r="O7" s="20">
        <v>1932386</v>
      </c>
      <c r="P7" s="20">
        <v>1125434</v>
      </c>
      <c r="Q7" s="20">
        <v>1887875</v>
      </c>
      <c r="R7" s="20">
        <v>4945695</v>
      </c>
      <c r="S7" s="20"/>
      <c r="T7" s="20"/>
      <c r="U7" s="20"/>
      <c r="V7" s="20"/>
      <c r="W7" s="20">
        <v>13500925</v>
      </c>
      <c r="X7" s="20">
        <v>25145918</v>
      </c>
      <c r="Y7" s="20">
        <v>-11644993</v>
      </c>
      <c r="Z7" s="21">
        <v>-46.309675391449225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>
        <v>-2534037</v>
      </c>
      <c r="L14" s="20">
        <v>-505082</v>
      </c>
      <c r="M14" s="20">
        <v>-981574</v>
      </c>
      <c r="N14" s="20">
        <v>-4020693</v>
      </c>
      <c r="O14" s="20">
        <v>-1438442</v>
      </c>
      <c r="P14" s="20">
        <v>-263782</v>
      </c>
      <c r="Q14" s="20">
        <v>-602215</v>
      </c>
      <c r="R14" s="20">
        <v>-2304439</v>
      </c>
      <c r="S14" s="20"/>
      <c r="T14" s="20"/>
      <c r="U14" s="20"/>
      <c r="V14" s="20"/>
      <c r="W14" s="20">
        <v>-10487034</v>
      </c>
      <c r="X14" s="20">
        <v>-6759981</v>
      </c>
      <c r="Y14" s="20">
        <v>-3727053</v>
      </c>
      <c r="Z14" s="21">
        <v>55.13407508098026</v>
      </c>
      <c r="AA14" s="22">
        <v>-9013278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-1806178</v>
      </c>
      <c r="L17" s="28">
        <f t="shared" si="0"/>
        <v>758928</v>
      </c>
      <c r="M17" s="28">
        <f t="shared" si="0"/>
        <v>742327</v>
      </c>
      <c r="N17" s="28">
        <f t="shared" si="0"/>
        <v>-304923</v>
      </c>
      <c r="O17" s="28">
        <f t="shared" si="0"/>
        <v>493944</v>
      </c>
      <c r="P17" s="28">
        <f t="shared" si="0"/>
        <v>861652</v>
      </c>
      <c r="Q17" s="28">
        <f t="shared" si="0"/>
        <v>1285660</v>
      </c>
      <c r="R17" s="28">
        <f t="shared" si="0"/>
        <v>2641256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3013891</v>
      </c>
      <c r="X17" s="28">
        <f t="shared" si="0"/>
        <v>18385937</v>
      </c>
      <c r="Y17" s="28">
        <f t="shared" si="0"/>
        <v>-15372046</v>
      </c>
      <c r="Z17" s="29">
        <f>+IF(X17&lt;&gt;0,+(Y17/X17)*100,0)</f>
        <v>-83.60762902646735</v>
      </c>
      <c r="AA17" s="30">
        <f>SUM(AA6:AA16)</f>
        <v>6840906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411476</v>
      </c>
      <c r="D41" s="32">
        <f>+D17+D30+D39</f>
        <v>0</v>
      </c>
      <c r="E41" s="33">
        <f t="shared" si="3"/>
        <v>6840906</v>
      </c>
      <c r="F41" s="34">
        <f t="shared" si="3"/>
        <v>6840906</v>
      </c>
      <c r="G41" s="34">
        <f t="shared" si="3"/>
        <v>1349470</v>
      </c>
      <c r="H41" s="34">
        <f t="shared" si="3"/>
        <v>-2053714</v>
      </c>
      <c r="I41" s="34">
        <f t="shared" si="3"/>
        <v>1381802</v>
      </c>
      <c r="J41" s="34">
        <f t="shared" si="3"/>
        <v>677558</v>
      </c>
      <c r="K41" s="34">
        <f t="shared" si="3"/>
        <v>-1806178</v>
      </c>
      <c r="L41" s="34">
        <f t="shared" si="3"/>
        <v>758928</v>
      </c>
      <c r="M41" s="34">
        <f t="shared" si="3"/>
        <v>742327</v>
      </c>
      <c r="N41" s="34">
        <f t="shared" si="3"/>
        <v>-304923</v>
      </c>
      <c r="O41" s="34">
        <f t="shared" si="3"/>
        <v>493944</v>
      </c>
      <c r="P41" s="34">
        <f t="shared" si="3"/>
        <v>861652</v>
      </c>
      <c r="Q41" s="34">
        <f t="shared" si="3"/>
        <v>1285660</v>
      </c>
      <c r="R41" s="34">
        <f t="shared" si="3"/>
        <v>2641256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3013891</v>
      </c>
      <c r="X41" s="34">
        <f t="shared" si="3"/>
        <v>18385937</v>
      </c>
      <c r="Y41" s="34">
        <f t="shared" si="3"/>
        <v>-15372046</v>
      </c>
      <c r="Z41" s="35">
        <f>+IF(X41&lt;&gt;0,+(Y41/X41)*100,0)</f>
        <v>-83.60762902646735</v>
      </c>
      <c r="AA41" s="36">
        <f>+AA17+AA30+AA39</f>
        <v>6840906</v>
      </c>
    </row>
    <row r="42" spans="1:27" x14ac:dyDescent="0.25">
      <c r="A42" s="23" t="s">
        <v>63</v>
      </c>
      <c r="B42" s="17" t="s">
        <v>64</v>
      </c>
      <c r="C42" s="32">
        <v>52299565</v>
      </c>
      <c r="D42" s="32"/>
      <c r="E42" s="33"/>
      <c r="F42" s="34"/>
      <c r="G42" s="34">
        <v>50267481</v>
      </c>
      <c r="H42" s="34">
        <f>+G43+H60</f>
        <v>51902495</v>
      </c>
      <c r="I42" s="34">
        <f>+H43+I60</f>
        <v>49848781</v>
      </c>
      <c r="J42" s="34">
        <f>+G42</f>
        <v>50267481</v>
      </c>
      <c r="K42" s="34">
        <f>+I43+K60</f>
        <v>51230583</v>
      </c>
      <c r="L42" s="34">
        <f>+K43+L60</f>
        <v>49424405</v>
      </c>
      <c r="M42" s="34">
        <f>+L43+M60</f>
        <v>50183333</v>
      </c>
      <c r="N42" s="34">
        <f>+K42</f>
        <v>51230583</v>
      </c>
      <c r="O42" s="34">
        <f>+M43+O60</f>
        <v>50925660</v>
      </c>
      <c r="P42" s="34">
        <f>+O43+P60</f>
        <v>51419604</v>
      </c>
      <c r="Q42" s="34">
        <f>+P43+Q60</f>
        <v>52281256</v>
      </c>
      <c r="R42" s="34">
        <f>+O42</f>
        <v>50925660</v>
      </c>
      <c r="S42" s="34">
        <f>+Q43+S60</f>
        <v>53566916</v>
      </c>
      <c r="T42" s="34">
        <f>+S43+T60</f>
        <v>53566916</v>
      </c>
      <c r="U42" s="34">
        <f>+T43+U60</f>
        <v>53566916</v>
      </c>
      <c r="V42" s="34">
        <f>+S42</f>
        <v>53566916</v>
      </c>
      <c r="W42" s="34">
        <f>+G42</f>
        <v>50267481</v>
      </c>
      <c r="X42" s="34"/>
      <c r="Y42" s="34">
        <f>+W42-X42</f>
        <v>50267481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52711041</v>
      </c>
      <c r="D43" s="44">
        <f t="shared" ref="D43:AA43" si="4">+D41+D42</f>
        <v>0</v>
      </c>
      <c r="E43" s="45">
        <f t="shared" si="4"/>
        <v>6840906</v>
      </c>
      <c r="F43" s="46">
        <f t="shared" si="4"/>
        <v>6840906</v>
      </c>
      <c r="G43" s="46">
        <f t="shared" si="4"/>
        <v>51616951</v>
      </c>
      <c r="H43" s="46">
        <f t="shared" si="4"/>
        <v>49848781</v>
      </c>
      <c r="I43" s="46">
        <f t="shared" si="4"/>
        <v>51230583</v>
      </c>
      <c r="J43" s="46">
        <f>+I43</f>
        <v>51230583</v>
      </c>
      <c r="K43" s="46">
        <f t="shared" si="4"/>
        <v>49424405</v>
      </c>
      <c r="L43" s="46">
        <f t="shared" si="4"/>
        <v>50183333</v>
      </c>
      <c r="M43" s="46">
        <f t="shared" si="4"/>
        <v>50925660</v>
      </c>
      <c r="N43" s="46">
        <f>+M43</f>
        <v>50925660</v>
      </c>
      <c r="O43" s="46">
        <f t="shared" si="4"/>
        <v>51419604</v>
      </c>
      <c r="P43" s="46">
        <f t="shared" si="4"/>
        <v>52281256</v>
      </c>
      <c r="Q43" s="46">
        <f t="shared" si="4"/>
        <v>53566916</v>
      </c>
      <c r="R43" s="46">
        <f>+Q43</f>
        <v>53566916</v>
      </c>
      <c r="S43" s="46">
        <f t="shared" si="4"/>
        <v>53566916</v>
      </c>
      <c r="T43" s="46">
        <f t="shared" si="4"/>
        <v>53566916</v>
      </c>
      <c r="U43" s="46">
        <f t="shared" si="4"/>
        <v>53566916</v>
      </c>
      <c r="V43" s="46">
        <f>+U43</f>
        <v>53566916</v>
      </c>
      <c r="W43" s="46">
        <f>+V43</f>
        <v>53566916</v>
      </c>
      <c r="X43" s="46">
        <f t="shared" si="4"/>
        <v>18385937</v>
      </c>
      <c r="Y43" s="46">
        <f t="shared" si="4"/>
        <v>34895435</v>
      </c>
      <c r="Z43" s="47">
        <f>+IF(X43&lt;&gt;0,+(Y43/X43)*100,0)</f>
        <v>189.79416170086952</v>
      </c>
      <c r="AA43" s="48">
        <f t="shared" si="4"/>
        <v>6840906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697548513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>
        <v>54607248</v>
      </c>
      <c r="L7" s="20">
        <v>46979877</v>
      </c>
      <c r="M7" s="20">
        <v>56518963</v>
      </c>
      <c r="N7" s="20">
        <v>158106088</v>
      </c>
      <c r="O7" s="20">
        <v>36935552</v>
      </c>
      <c r="P7" s="20">
        <v>44469797</v>
      </c>
      <c r="Q7" s="20">
        <v>64528379</v>
      </c>
      <c r="R7" s="20">
        <v>145933728</v>
      </c>
      <c r="S7" s="20"/>
      <c r="T7" s="20"/>
      <c r="U7" s="20"/>
      <c r="V7" s="20"/>
      <c r="W7" s="20">
        <v>400249728</v>
      </c>
      <c r="X7" s="20">
        <v>551761384</v>
      </c>
      <c r="Y7" s="20">
        <v>-151511656</v>
      </c>
      <c r="Z7" s="21">
        <v>-27.459633891305447</v>
      </c>
      <c r="AA7" s="22">
        <v>697548513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1722600</v>
      </c>
      <c r="Y8" s="20">
        <v>-1722600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2351</v>
      </c>
      <c r="L9" s="20"/>
      <c r="M9" s="20"/>
      <c r="N9" s="20">
        <v>2351</v>
      </c>
      <c r="O9" s="20"/>
      <c r="P9" s="20"/>
      <c r="Q9" s="20"/>
      <c r="R9" s="20"/>
      <c r="S9" s="20"/>
      <c r="T9" s="20"/>
      <c r="U9" s="20"/>
      <c r="V9" s="20"/>
      <c r="W9" s="20">
        <v>2351</v>
      </c>
      <c r="X9" s="20"/>
      <c r="Y9" s="20">
        <v>2351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>
        <v>122652</v>
      </c>
      <c r="L11" s="20">
        <v>67446</v>
      </c>
      <c r="M11" s="20">
        <v>2956</v>
      </c>
      <c r="N11" s="20">
        <v>193054</v>
      </c>
      <c r="O11" s="20">
        <v>61522</v>
      </c>
      <c r="P11" s="20">
        <v>84085</v>
      </c>
      <c r="Q11" s="20">
        <v>108459</v>
      </c>
      <c r="R11" s="20">
        <v>254066</v>
      </c>
      <c r="S11" s="20"/>
      <c r="T11" s="20"/>
      <c r="U11" s="20"/>
      <c r="V11" s="20"/>
      <c r="W11" s="20">
        <v>603992</v>
      </c>
      <c r="X11" s="20"/>
      <c r="Y11" s="20">
        <v>603992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-514267869</v>
      </c>
      <c r="D14" s="18"/>
      <c r="E14" s="19">
        <v>-380492531</v>
      </c>
      <c r="F14" s="20">
        <v>-390039743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>
        <v>-33192409</v>
      </c>
      <c r="L14" s="20">
        <v>-42049689</v>
      </c>
      <c r="M14" s="20">
        <v>-78942691</v>
      </c>
      <c r="N14" s="20">
        <v>-154184789</v>
      </c>
      <c r="O14" s="20">
        <v>-34093369</v>
      </c>
      <c r="P14" s="20">
        <v>-31185500</v>
      </c>
      <c r="Q14" s="20">
        <v>-65217678</v>
      </c>
      <c r="R14" s="20">
        <v>-130496547</v>
      </c>
      <c r="S14" s="20"/>
      <c r="T14" s="20"/>
      <c r="U14" s="20"/>
      <c r="V14" s="20"/>
      <c r="W14" s="20">
        <v>-433363765</v>
      </c>
      <c r="X14" s="20">
        <v>-287756220</v>
      </c>
      <c r="Y14" s="20">
        <v>-145607545</v>
      </c>
      <c r="Z14" s="21">
        <v>50.601006991265038</v>
      </c>
      <c r="AA14" s="22">
        <v>-390039743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309805570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21539842</v>
      </c>
      <c r="L17" s="28">
        <f t="shared" si="0"/>
        <v>4997634</v>
      </c>
      <c r="M17" s="28">
        <f t="shared" si="0"/>
        <v>-22420772</v>
      </c>
      <c r="N17" s="28">
        <f t="shared" si="0"/>
        <v>4116704</v>
      </c>
      <c r="O17" s="28">
        <f t="shared" si="0"/>
        <v>2903705</v>
      </c>
      <c r="P17" s="28">
        <f t="shared" si="0"/>
        <v>13368382</v>
      </c>
      <c r="Q17" s="28">
        <f t="shared" si="0"/>
        <v>-580840</v>
      </c>
      <c r="R17" s="28">
        <f t="shared" si="0"/>
        <v>15691247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-32507694</v>
      </c>
      <c r="X17" s="28">
        <f t="shared" si="0"/>
        <v>265727764</v>
      </c>
      <c r="Y17" s="28">
        <f t="shared" si="0"/>
        <v>-298235458</v>
      </c>
      <c r="Z17" s="29">
        <f>+IF(X17&lt;&gt;0,+(Y17/X17)*100,0)</f>
        <v>-112.233457848236</v>
      </c>
      <c r="AA17" s="30">
        <f>SUM(AA6:AA16)</f>
        <v>309805570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-31300973</v>
      </c>
      <c r="D28" s="18"/>
      <c r="E28" s="19">
        <v>-25000000</v>
      </c>
      <c r="F28" s="20">
        <v>-24540000</v>
      </c>
      <c r="G28" s="20">
        <v>-2908598</v>
      </c>
      <c r="H28" s="20">
        <v>-6933354</v>
      </c>
      <c r="I28" s="20">
        <v>-3432475</v>
      </c>
      <c r="J28" s="20">
        <v>-13274427</v>
      </c>
      <c r="K28" s="20">
        <v>-2411576</v>
      </c>
      <c r="L28" s="20">
        <v>-1118287</v>
      </c>
      <c r="M28" s="20">
        <v>-3018036</v>
      </c>
      <c r="N28" s="20">
        <v>-6547899</v>
      </c>
      <c r="O28" s="20">
        <v>-1941724</v>
      </c>
      <c r="P28" s="20">
        <v>-1142406</v>
      </c>
      <c r="Q28" s="20">
        <v>-3000000</v>
      </c>
      <c r="R28" s="20">
        <v>-6084130</v>
      </c>
      <c r="S28" s="20"/>
      <c r="T28" s="20"/>
      <c r="U28" s="20"/>
      <c r="V28" s="20"/>
      <c r="W28" s="20">
        <v>-25906456</v>
      </c>
      <c r="X28" s="20">
        <v>-18635006</v>
      </c>
      <c r="Y28" s="20">
        <v>-7271450</v>
      </c>
      <c r="Z28" s="21">
        <v>39.020379172402734</v>
      </c>
      <c r="AA28" s="22">
        <v>-24540000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-31300973</v>
      </c>
      <c r="D30" s="26">
        <f t="shared" ref="D30:Y30" si="1">SUM(D21:D29)</f>
        <v>0</v>
      </c>
      <c r="E30" s="27">
        <f t="shared" si="1"/>
        <v>-25000000</v>
      </c>
      <c r="F30" s="28">
        <f t="shared" si="1"/>
        <v>-24540000</v>
      </c>
      <c r="G30" s="28">
        <f t="shared" si="1"/>
        <v>-2908598</v>
      </c>
      <c r="H30" s="28">
        <f t="shared" si="1"/>
        <v>-6933354</v>
      </c>
      <c r="I30" s="28">
        <f t="shared" si="1"/>
        <v>-3432475</v>
      </c>
      <c r="J30" s="28">
        <f t="shared" si="1"/>
        <v>-13274427</v>
      </c>
      <c r="K30" s="28">
        <f t="shared" si="1"/>
        <v>-2411576</v>
      </c>
      <c r="L30" s="28">
        <f t="shared" si="1"/>
        <v>-1118287</v>
      </c>
      <c r="M30" s="28">
        <f t="shared" si="1"/>
        <v>-3018036</v>
      </c>
      <c r="N30" s="28">
        <f t="shared" si="1"/>
        <v>-6547899</v>
      </c>
      <c r="O30" s="28">
        <f t="shared" si="1"/>
        <v>-1941724</v>
      </c>
      <c r="P30" s="28">
        <f t="shared" si="1"/>
        <v>-1142406</v>
      </c>
      <c r="Q30" s="28">
        <f t="shared" si="1"/>
        <v>-3000000</v>
      </c>
      <c r="R30" s="28">
        <f t="shared" si="1"/>
        <v>-6084130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-25906456</v>
      </c>
      <c r="X30" s="28">
        <f t="shared" si="1"/>
        <v>-18635006</v>
      </c>
      <c r="Y30" s="28">
        <f t="shared" si="1"/>
        <v>-7271450</v>
      </c>
      <c r="Z30" s="29">
        <f>+IF(X30&lt;&gt;0,+(Y30/X30)*100,0)</f>
        <v>39.020379172402734</v>
      </c>
      <c r="AA30" s="30">
        <f>SUM(AA21:AA29)</f>
        <v>-24540000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-140639612</v>
      </c>
      <c r="D41" s="32">
        <f>+D17+D30+D39</f>
        <v>0</v>
      </c>
      <c r="E41" s="33">
        <f t="shared" si="3"/>
        <v>346352782</v>
      </c>
      <c r="F41" s="34">
        <f t="shared" si="3"/>
        <v>285265570</v>
      </c>
      <c r="G41" s="34">
        <f t="shared" si="3"/>
        <v>-90562560</v>
      </c>
      <c r="H41" s="34">
        <f t="shared" si="3"/>
        <v>18085370</v>
      </c>
      <c r="I41" s="34">
        <f t="shared" si="3"/>
        <v>6887118</v>
      </c>
      <c r="J41" s="34">
        <f t="shared" si="3"/>
        <v>-65590072</v>
      </c>
      <c r="K41" s="34">
        <f t="shared" si="3"/>
        <v>19128266</v>
      </c>
      <c r="L41" s="34">
        <f t="shared" si="3"/>
        <v>3879347</v>
      </c>
      <c r="M41" s="34">
        <f t="shared" si="3"/>
        <v>-25438808</v>
      </c>
      <c r="N41" s="34">
        <f t="shared" si="3"/>
        <v>-2431195</v>
      </c>
      <c r="O41" s="34">
        <f t="shared" si="3"/>
        <v>961981</v>
      </c>
      <c r="P41" s="34">
        <f t="shared" si="3"/>
        <v>12225976</v>
      </c>
      <c r="Q41" s="34">
        <f t="shared" si="3"/>
        <v>-3580840</v>
      </c>
      <c r="R41" s="34">
        <f t="shared" si="3"/>
        <v>9607117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-58414150</v>
      </c>
      <c r="X41" s="34">
        <f t="shared" si="3"/>
        <v>247092758</v>
      </c>
      <c r="Y41" s="34">
        <f t="shared" si="3"/>
        <v>-305506908</v>
      </c>
      <c r="Z41" s="35">
        <f>+IF(X41&lt;&gt;0,+(Y41/X41)*100,0)</f>
        <v>-123.64057549594392</v>
      </c>
      <c r="AA41" s="36">
        <f>+AA17+AA30+AA39</f>
        <v>285265570</v>
      </c>
    </row>
    <row r="42" spans="1:27" x14ac:dyDescent="0.25">
      <c r="A42" s="23" t="s">
        <v>63</v>
      </c>
      <c r="B42" s="17" t="s">
        <v>64</v>
      </c>
      <c r="C42" s="32">
        <v>314704272</v>
      </c>
      <c r="D42" s="32"/>
      <c r="E42" s="33"/>
      <c r="F42" s="34"/>
      <c r="G42" s="34">
        <v>173042690</v>
      </c>
      <c r="H42" s="34">
        <f>+G43+H60</f>
        <v>82480130</v>
      </c>
      <c r="I42" s="34">
        <f>+H43+I60</f>
        <v>100565500</v>
      </c>
      <c r="J42" s="34">
        <f>+G42</f>
        <v>173042690</v>
      </c>
      <c r="K42" s="34">
        <f>+I43+K60</f>
        <v>107452618</v>
      </c>
      <c r="L42" s="34">
        <f>+K43+L60</f>
        <v>126580884</v>
      </c>
      <c r="M42" s="34">
        <f>+L43+M60</f>
        <v>130460231</v>
      </c>
      <c r="N42" s="34">
        <f>+K42</f>
        <v>107452618</v>
      </c>
      <c r="O42" s="34">
        <f>+M43+O60</f>
        <v>105021423</v>
      </c>
      <c r="P42" s="34">
        <f>+O43+P60</f>
        <v>105983404</v>
      </c>
      <c r="Q42" s="34">
        <f>+P43+Q60</f>
        <v>118209380</v>
      </c>
      <c r="R42" s="34">
        <f>+O42</f>
        <v>105021423</v>
      </c>
      <c r="S42" s="34">
        <f>+Q43+S60</f>
        <v>114628540</v>
      </c>
      <c r="T42" s="34">
        <f>+S43+T60</f>
        <v>114628540</v>
      </c>
      <c r="U42" s="34">
        <f>+T43+U60</f>
        <v>114628540</v>
      </c>
      <c r="V42" s="34">
        <f>+S42</f>
        <v>114628540</v>
      </c>
      <c r="W42" s="34">
        <f>+G42</f>
        <v>173042690</v>
      </c>
      <c r="X42" s="34"/>
      <c r="Y42" s="34">
        <f>+W42-X42</f>
        <v>173042690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174064660</v>
      </c>
      <c r="D43" s="44">
        <f t="shared" ref="D43:AA43" si="4">+D41+D42</f>
        <v>0</v>
      </c>
      <c r="E43" s="45">
        <f t="shared" si="4"/>
        <v>346352782</v>
      </c>
      <c r="F43" s="46">
        <f t="shared" si="4"/>
        <v>285265570</v>
      </c>
      <c r="G43" s="46">
        <f t="shared" si="4"/>
        <v>82480130</v>
      </c>
      <c r="H43" s="46">
        <f t="shared" si="4"/>
        <v>100565500</v>
      </c>
      <c r="I43" s="46">
        <f t="shared" si="4"/>
        <v>107452618</v>
      </c>
      <c r="J43" s="46">
        <f>+I43</f>
        <v>107452618</v>
      </c>
      <c r="K43" s="46">
        <f t="shared" si="4"/>
        <v>126580884</v>
      </c>
      <c r="L43" s="46">
        <f t="shared" si="4"/>
        <v>130460231</v>
      </c>
      <c r="M43" s="46">
        <f t="shared" si="4"/>
        <v>105021423</v>
      </c>
      <c r="N43" s="46">
        <f>+M43</f>
        <v>105021423</v>
      </c>
      <c r="O43" s="46">
        <f t="shared" si="4"/>
        <v>105983404</v>
      </c>
      <c r="P43" s="46">
        <f t="shared" si="4"/>
        <v>118209380</v>
      </c>
      <c r="Q43" s="46">
        <f t="shared" si="4"/>
        <v>114628540</v>
      </c>
      <c r="R43" s="46">
        <f>+Q43</f>
        <v>114628540</v>
      </c>
      <c r="S43" s="46">
        <f t="shared" si="4"/>
        <v>114628540</v>
      </c>
      <c r="T43" s="46">
        <f t="shared" si="4"/>
        <v>114628540</v>
      </c>
      <c r="U43" s="46">
        <f t="shared" si="4"/>
        <v>114628540</v>
      </c>
      <c r="V43" s="46">
        <f>+U43</f>
        <v>114628540</v>
      </c>
      <c r="W43" s="46">
        <f>+V43</f>
        <v>114628540</v>
      </c>
      <c r="X43" s="46">
        <f t="shared" si="4"/>
        <v>247092758</v>
      </c>
      <c r="Y43" s="46">
        <f t="shared" si="4"/>
        <v>-132464218</v>
      </c>
      <c r="Z43" s="47">
        <f>+IF(X43&lt;&gt;0,+(Y43/X43)*100,0)</f>
        <v>-53.60910577557275</v>
      </c>
      <c r="AA43" s="48">
        <f t="shared" si="4"/>
        <v>285265570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>
        <v>120684</v>
      </c>
      <c r="L7" s="20">
        <v>94268</v>
      </c>
      <c r="M7" s="20">
        <v>344306</v>
      </c>
      <c r="N7" s="20">
        <v>559258</v>
      </c>
      <c r="O7" s="20">
        <v>45659</v>
      </c>
      <c r="P7" s="20">
        <v>196707</v>
      </c>
      <c r="Q7" s="20">
        <v>249319</v>
      </c>
      <c r="R7" s="20">
        <v>491685</v>
      </c>
      <c r="S7" s="20"/>
      <c r="T7" s="20"/>
      <c r="U7" s="20"/>
      <c r="V7" s="20"/>
      <c r="W7" s="20">
        <v>1119482</v>
      </c>
      <c r="X7" s="20">
        <v>2466450</v>
      </c>
      <c r="Y7" s="20">
        <v>-1346968</v>
      </c>
      <c r="Z7" s="21">
        <v>-54.611607776358738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300880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120657</v>
      </c>
      <c r="Y8" s="20">
        <v>-120657</v>
      </c>
      <c r="Z8" s="21">
        <v>-100</v>
      </c>
      <c r="AA8" s="22">
        <v>300880</v>
      </c>
    </row>
    <row r="9" spans="1:27" x14ac:dyDescent="0.25">
      <c r="A9" s="23" t="s">
        <v>37</v>
      </c>
      <c r="B9" s="17" t="s">
        <v>38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>
        <v>2437777</v>
      </c>
      <c r="M9" s="20">
        <v>1957584</v>
      </c>
      <c r="N9" s="20">
        <v>4395361</v>
      </c>
      <c r="O9" s="20"/>
      <c r="P9" s="20"/>
      <c r="Q9" s="20"/>
      <c r="R9" s="20"/>
      <c r="S9" s="20"/>
      <c r="T9" s="20"/>
      <c r="U9" s="20"/>
      <c r="V9" s="20"/>
      <c r="W9" s="20">
        <v>36448129</v>
      </c>
      <c r="X9" s="20"/>
      <c r="Y9" s="20">
        <v>36448129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>
        <v>-227421</v>
      </c>
      <c r="L14" s="20">
        <v>-242318</v>
      </c>
      <c r="M14" s="20">
        <v>-400155</v>
      </c>
      <c r="N14" s="20">
        <v>-869894</v>
      </c>
      <c r="O14" s="20">
        <v>-105850</v>
      </c>
      <c r="P14" s="20">
        <v>-284171</v>
      </c>
      <c r="Q14" s="20">
        <v>-336932</v>
      </c>
      <c r="R14" s="20">
        <v>-726953</v>
      </c>
      <c r="S14" s="20"/>
      <c r="T14" s="20"/>
      <c r="U14" s="20"/>
      <c r="V14" s="20"/>
      <c r="W14" s="20">
        <v>-1858290</v>
      </c>
      <c r="X14" s="20"/>
      <c r="Y14" s="20">
        <v>-1858290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3589480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-106737</v>
      </c>
      <c r="L17" s="28">
        <f t="shared" si="0"/>
        <v>2289727</v>
      </c>
      <c r="M17" s="28">
        <f t="shared" si="0"/>
        <v>1901735</v>
      </c>
      <c r="N17" s="28">
        <f t="shared" si="0"/>
        <v>4084725</v>
      </c>
      <c r="O17" s="28">
        <f t="shared" si="0"/>
        <v>-60191</v>
      </c>
      <c r="P17" s="28">
        <f t="shared" si="0"/>
        <v>-87464</v>
      </c>
      <c r="Q17" s="28">
        <f t="shared" si="0"/>
        <v>-87613</v>
      </c>
      <c r="R17" s="28">
        <f t="shared" si="0"/>
        <v>-235268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35709321</v>
      </c>
      <c r="X17" s="28">
        <f t="shared" si="0"/>
        <v>2587107</v>
      </c>
      <c r="Y17" s="28">
        <f t="shared" si="0"/>
        <v>33122214</v>
      </c>
      <c r="Z17" s="29">
        <f>+IF(X17&lt;&gt;0,+(Y17/X17)*100,0)</f>
        <v>1280.2800193420683</v>
      </c>
      <c r="AA17" s="30">
        <f>SUM(AA6:AA16)</f>
        <v>3589480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61810287</v>
      </c>
      <c r="D41" s="32">
        <f>+D17+D30+D39</f>
        <v>0</v>
      </c>
      <c r="E41" s="33">
        <f t="shared" si="3"/>
        <v>3289480</v>
      </c>
      <c r="F41" s="34">
        <f t="shared" si="3"/>
        <v>3589480</v>
      </c>
      <c r="G41" s="34">
        <f t="shared" si="3"/>
        <v>32057390</v>
      </c>
      <c r="H41" s="34">
        <f t="shared" si="3"/>
        <v>-84343</v>
      </c>
      <c r="I41" s="34">
        <f t="shared" si="3"/>
        <v>-113183</v>
      </c>
      <c r="J41" s="34">
        <f t="shared" si="3"/>
        <v>31859864</v>
      </c>
      <c r="K41" s="34">
        <f t="shared" si="3"/>
        <v>-106737</v>
      </c>
      <c r="L41" s="34">
        <f t="shared" si="3"/>
        <v>2289727</v>
      </c>
      <c r="M41" s="34">
        <f t="shared" si="3"/>
        <v>1901735</v>
      </c>
      <c r="N41" s="34">
        <f t="shared" si="3"/>
        <v>4084725</v>
      </c>
      <c r="O41" s="34">
        <f t="shared" si="3"/>
        <v>-60191</v>
      </c>
      <c r="P41" s="34">
        <f t="shared" si="3"/>
        <v>-87464</v>
      </c>
      <c r="Q41" s="34">
        <f t="shared" si="3"/>
        <v>-87613</v>
      </c>
      <c r="R41" s="34">
        <f t="shared" si="3"/>
        <v>-235268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35709321</v>
      </c>
      <c r="X41" s="34">
        <f t="shared" si="3"/>
        <v>2587107</v>
      </c>
      <c r="Y41" s="34">
        <f t="shared" si="3"/>
        <v>33122214</v>
      </c>
      <c r="Z41" s="35">
        <f>+IF(X41&lt;&gt;0,+(Y41/X41)*100,0)</f>
        <v>1280.2800193420683</v>
      </c>
      <c r="AA41" s="36">
        <f>+AA17+AA30+AA39</f>
        <v>3589480</v>
      </c>
    </row>
    <row r="42" spans="1:27" x14ac:dyDescent="0.25">
      <c r="A42" s="23" t="s">
        <v>63</v>
      </c>
      <c r="B42" s="17" t="s">
        <v>64</v>
      </c>
      <c r="C42" s="32">
        <v>-14702167</v>
      </c>
      <c r="D42" s="32"/>
      <c r="E42" s="33">
        <v>-14702167</v>
      </c>
      <c r="F42" s="34">
        <v>-14702167</v>
      </c>
      <c r="G42" s="34">
        <v>47088153</v>
      </c>
      <c r="H42" s="34">
        <f>+G43+H60</f>
        <v>79145543</v>
      </c>
      <c r="I42" s="34">
        <f>+H43+I60</f>
        <v>79061200</v>
      </c>
      <c r="J42" s="34">
        <f>+G42</f>
        <v>47088153</v>
      </c>
      <c r="K42" s="34">
        <f>+I43+K60</f>
        <v>78948017</v>
      </c>
      <c r="L42" s="34">
        <f>+K43+L60</f>
        <v>78841280</v>
      </c>
      <c r="M42" s="34">
        <f>+L43+M60</f>
        <v>81131007</v>
      </c>
      <c r="N42" s="34">
        <f>+K42</f>
        <v>78948017</v>
      </c>
      <c r="O42" s="34">
        <f>+M43+O60</f>
        <v>83032742</v>
      </c>
      <c r="P42" s="34">
        <f>+O43+P60</f>
        <v>82972551</v>
      </c>
      <c r="Q42" s="34">
        <f>+P43+Q60</f>
        <v>82885087</v>
      </c>
      <c r="R42" s="34">
        <f>+O42</f>
        <v>83032742</v>
      </c>
      <c r="S42" s="34">
        <f>+Q43+S60</f>
        <v>82797474</v>
      </c>
      <c r="T42" s="34">
        <f>+S43+T60</f>
        <v>82797474</v>
      </c>
      <c r="U42" s="34">
        <f>+T43+U60</f>
        <v>82797474</v>
      </c>
      <c r="V42" s="34">
        <f>+S42</f>
        <v>82797474</v>
      </c>
      <c r="W42" s="34">
        <f>+G42</f>
        <v>47088153</v>
      </c>
      <c r="X42" s="34">
        <v>-14702167</v>
      </c>
      <c r="Y42" s="34">
        <f>+W42-X42</f>
        <v>61790320</v>
      </c>
      <c r="Z42" s="35">
        <f>+IF(X42&lt;&gt;0,+(Y42/X42)*100,0)</f>
        <v>-420.28035731059236</v>
      </c>
      <c r="AA42" s="36">
        <v>-14702167</v>
      </c>
    </row>
    <row r="43" spans="1:27" x14ac:dyDescent="0.25">
      <c r="A43" s="42" t="s">
        <v>65</v>
      </c>
      <c r="B43" s="43" t="s">
        <v>64</v>
      </c>
      <c r="C43" s="44">
        <f>+C41+C42</f>
        <v>47108120</v>
      </c>
      <c r="D43" s="44">
        <f t="shared" ref="D43:AA43" si="4">+D41+D42</f>
        <v>0</v>
      </c>
      <c r="E43" s="45">
        <f t="shared" si="4"/>
        <v>-11412687</v>
      </c>
      <c r="F43" s="46">
        <f t="shared" si="4"/>
        <v>-11112687</v>
      </c>
      <c r="G43" s="46">
        <f t="shared" si="4"/>
        <v>79145543</v>
      </c>
      <c r="H43" s="46">
        <f t="shared" si="4"/>
        <v>79061200</v>
      </c>
      <c r="I43" s="46">
        <f t="shared" si="4"/>
        <v>78948017</v>
      </c>
      <c r="J43" s="46">
        <f>+I43</f>
        <v>78948017</v>
      </c>
      <c r="K43" s="46">
        <f t="shared" si="4"/>
        <v>78841280</v>
      </c>
      <c r="L43" s="46">
        <f t="shared" si="4"/>
        <v>81131007</v>
      </c>
      <c r="M43" s="46">
        <f t="shared" si="4"/>
        <v>83032742</v>
      </c>
      <c r="N43" s="46">
        <f>+M43</f>
        <v>83032742</v>
      </c>
      <c r="O43" s="46">
        <f t="shared" si="4"/>
        <v>82972551</v>
      </c>
      <c r="P43" s="46">
        <f t="shared" si="4"/>
        <v>82885087</v>
      </c>
      <c r="Q43" s="46">
        <f t="shared" si="4"/>
        <v>82797474</v>
      </c>
      <c r="R43" s="46">
        <f>+Q43</f>
        <v>82797474</v>
      </c>
      <c r="S43" s="46">
        <f t="shared" si="4"/>
        <v>82797474</v>
      </c>
      <c r="T43" s="46">
        <f t="shared" si="4"/>
        <v>82797474</v>
      </c>
      <c r="U43" s="46">
        <f t="shared" si="4"/>
        <v>82797474</v>
      </c>
      <c r="V43" s="46">
        <f>+U43</f>
        <v>82797474</v>
      </c>
      <c r="W43" s="46">
        <f>+V43</f>
        <v>82797474</v>
      </c>
      <c r="X43" s="46">
        <f t="shared" si="4"/>
        <v>-12115060</v>
      </c>
      <c r="Y43" s="46">
        <f t="shared" si="4"/>
        <v>94912534</v>
      </c>
      <c r="Z43" s="47">
        <f>+IF(X43&lt;&gt;0,+(Y43/X43)*100,0)</f>
        <v>-783.42603338324363</v>
      </c>
      <c r="AA43" s="48">
        <f t="shared" si="4"/>
        <v>-11112687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70192284</v>
      </c>
      <c r="G7" s="20">
        <v>3049036</v>
      </c>
      <c r="H7" s="20">
        <v>4695719</v>
      </c>
      <c r="I7" s="20">
        <v>4611304</v>
      </c>
      <c r="J7" s="20">
        <v>12356059</v>
      </c>
      <c r="K7" s="20">
        <v>3398055</v>
      </c>
      <c r="L7" s="20"/>
      <c r="M7" s="20">
        <v>5481225</v>
      </c>
      <c r="N7" s="20">
        <v>8879280</v>
      </c>
      <c r="O7" s="20">
        <v>2848704</v>
      </c>
      <c r="P7" s="20">
        <v>3627944</v>
      </c>
      <c r="Q7" s="20">
        <v>2460525</v>
      </c>
      <c r="R7" s="20">
        <v>8937173</v>
      </c>
      <c r="S7" s="20"/>
      <c r="T7" s="20"/>
      <c r="U7" s="20"/>
      <c r="V7" s="20"/>
      <c r="W7" s="20">
        <v>30172512</v>
      </c>
      <c r="X7" s="20">
        <v>70358763</v>
      </c>
      <c r="Y7" s="20">
        <v>-40186251</v>
      </c>
      <c r="Z7" s="21">
        <v>-57.116198873479341</v>
      </c>
      <c r="AA7" s="22">
        <v>70192284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27438651</v>
      </c>
      <c r="Y9" s="20">
        <v>-27438651</v>
      </c>
      <c r="Z9" s="21">
        <v>-100</v>
      </c>
      <c r="AA9" s="22">
        <v>36584865</v>
      </c>
    </row>
    <row r="10" spans="1:27" x14ac:dyDescent="0.25">
      <c r="A10" s="23" t="s">
        <v>39</v>
      </c>
      <c r="B10" s="17" t="s">
        <v>38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>
        <v>993</v>
      </c>
      <c r="P10" s="20"/>
      <c r="Q10" s="20"/>
      <c r="R10" s="20">
        <v>993</v>
      </c>
      <c r="S10" s="20"/>
      <c r="T10" s="20"/>
      <c r="U10" s="20"/>
      <c r="V10" s="20"/>
      <c r="W10" s="20">
        <v>993</v>
      </c>
      <c r="X10" s="20">
        <v>34963506</v>
      </c>
      <c r="Y10" s="20">
        <v>-34962513</v>
      </c>
      <c r="Z10" s="21">
        <v>-99.997159895806789</v>
      </c>
      <c r="AA10" s="22">
        <v>46618000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50612999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20245200</v>
      </c>
      <c r="Y11" s="20">
        <v>-20245200</v>
      </c>
      <c r="Z11" s="21">
        <v>-100</v>
      </c>
      <c r="AA11" s="22">
        <v>50612999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-66809896</v>
      </c>
      <c r="D14" s="18"/>
      <c r="E14" s="19">
        <v>-116687551</v>
      </c>
      <c r="F14" s="20">
        <v>-233216118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>
        <v>-4989640</v>
      </c>
      <c r="L14" s="20"/>
      <c r="M14" s="20">
        <v>-9522797</v>
      </c>
      <c r="N14" s="20">
        <v>-14512437</v>
      </c>
      <c r="O14" s="20">
        <v>-19177732</v>
      </c>
      <c r="P14" s="20">
        <v>-4788384</v>
      </c>
      <c r="Q14" s="20">
        <v>-9269402</v>
      </c>
      <c r="R14" s="20">
        <v>-33235518</v>
      </c>
      <c r="S14" s="20"/>
      <c r="T14" s="20"/>
      <c r="U14" s="20"/>
      <c r="V14" s="20"/>
      <c r="W14" s="20">
        <v>-65758333</v>
      </c>
      <c r="X14" s="20">
        <v>-134127086</v>
      </c>
      <c r="Y14" s="20">
        <v>68368753</v>
      </c>
      <c r="Z14" s="21">
        <v>-50.973114408822681</v>
      </c>
      <c r="AA14" s="22">
        <v>-233216118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-29207970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-1591585</v>
      </c>
      <c r="L17" s="28">
        <f t="shared" si="0"/>
        <v>0</v>
      </c>
      <c r="M17" s="28">
        <f t="shared" si="0"/>
        <v>-4041572</v>
      </c>
      <c r="N17" s="28">
        <f t="shared" si="0"/>
        <v>-5633157</v>
      </c>
      <c r="O17" s="28">
        <f t="shared" si="0"/>
        <v>-16328035</v>
      </c>
      <c r="P17" s="28">
        <f t="shared" si="0"/>
        <v>-1160440</v>
      </c>
      <c r="Q17" s="28">
        <f t="shared" si="0"/>
        <v>-6808877</v>
      </c>
      <c r="R17" s="28">
        <f t="shared" si="0"/>
        <v>-24297352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-35584828</v>
      </c>
      <c r="X17" s="28">
        <f t="shared" si="0"/>
        <v>18879034</v>
      </c>
      <c r="Y17" s="28">
        <f t="shared" si="0"/>
        <v>-54463862</v>
      </c>
      <c r="Z17" s="29">
        <f>+IF(X17&lt;&gt;0,+(Y17/X17)*100,0)</f>
        <v>-288.48860593185009</v>
      </c>
      <c r="AA17" s="30">
        <f>SUM(AA6:AA16)</f>
        <v>-29207970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-12775532</v>
      </c>
      <c r="D28" s="18"/>
      <c r="E28" s="19">
        <v>-20500000</v>
      </c>
      <c r="F28" s="20">
        <v>-20500000</v>
      </c>
      <c r="G28" s="20"/>
      <c r="H28" s="20"/>
      <c r="I28" s="20">
        <v>-676118</v>
      </c>
      <c r="J28" s="20">
        <v>-676118</v>
      </c>
      <c r="K28" s="20">
        <v>-663085</v>
      </c>
      <c r="L28" s="20"/>
      <c r="M28" s="20">
        <v>-1691511</v>
      </c>
      <c r="N28" s="20">
        <v>-2354596</v>
      </c>
      <c r="O28" s="20"/>
      <c r="P28" s="20"/>
      <c r="Q28" s="20">
        <v>-343620</v>
      </c>
      <c r="R28" s="20">
        <v>-343620</v>
      </c>
      <c r="S28" s="20"/>
      <c r="T28" s="20"/>
      <c r="U28" s="20"/>
      <c r="V28" s="20"/>
      <c r="W28" s="20">
        <v>-3374334</v>
      </c>
      <c r="X28" s="20">
        <v>-15374997</v>
      </c>
      <c r="Y28" s="20">
        <v>12000663</v>
      </c>
      <c r="Z28" s="21">
        <v>-78.053107912801551</v>
      </c>
      <c r="AA28" s="22">
        <v>-20500000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-12775532</v>
      </c>
      <c r="D30" s="26">
        <f t="shared" ref="D30:Y30" si="1">SUM(D21:D29)</f>
        <v>0</v>
      </c>
      <c r="E30" s="27">
        <f t="shared" si="1"/>
        <v>-20500000</v>
      </c>
      <c r="F30" s="28">
        <f t="shared" si="1"/>
        <v>-20500000</v>
      </c>
      <c r="G30" s="28">
        <f t="shared" si="1"/>
        <v>0</v>
      </c>
      <c r="H30" s="28">
        <f t="shared" si="1"/>
        <v>0</v>
      </c>
      <c r="I30" s="28">
        <f t="shared" si="1"/>
        <v>-676118</v>
      </c>
      <c r="J30" s="28">
        <f t="shared" si="1"/>
        <v>-676118</v>
      </c>
      <c r="K30" s="28">
        <f t="shared" si="1"/>
        <v>-663085</v>
      </c>
      <c r="L30" s="28">
        <f t="shared" si="1"/>
        <v>0</v>
      </c>
      <c r="M30" s="28">
        <f t="shared" si="1"/>
        <v>-1691511</v>
      </c>
      <c r="N30" s="28">
        <f t="shared" si="1"/>
        <v>-2354596</v>
      </c>
      <c r="O30" s="28">
        <f t="shared" si="1"/>
        <v>0</v>
      </c>
      <c r="P30" s="28">
        <f t="shared" si="1"/>
        <v>0</v>
      </c>
      <c r="Q30" s="28">
        <f t="shared" si="1"/>
        <v>-343620</v>
      </c>
      <c r="R30" s="28">
        <f t="shared" si="1"/>
        <v>-343620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-3374334</v>
      </c>
      <c r="X30" s="28">
        <f t="shared" si="1"/>
        <v>-15374997</v>
      </c>
      <c r="Y30" s="28">
        <f t="shared" si="1"/>
        <v>12000663</v>
      </c>
      <c r="Z30" s="29">
        <f>+IF(X30&lt;&gt;0,+(Y30/X30)*100,0)</f>
        <v>-78.053107912801551</v>
      </c>
      <c r="AA30" s="30">
        <f>SUM(AA21:AA29)</f>
        <v>-20500000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-14834794</v>
      </c>
      <c r="D41" s="32">
        <f>+D17+D30+D39</f>
        <v>0</v>
      </c>
      <c r="E41" s="33">
        <f t="shared" si="3"/>
        <v>66820597</v>
      </c>
      <c r="F41" s="34">
        <f t="shared" si="3"/>
        <v>-49707970</v>
      </c>
      <c r="G41" s="34">
        <f t="shared" si="3"/>
        <v>2325148</v>
      </c>
      <c r="H41" s="34">
        <f t="shared" si="3"/>
        <v>-8905497</v>
      </c>
      <c r="I41" s="34">
        <f t="shared" si="3"/>
        <v>249912</v>
      </c>
      <c r="J41" s="34">
        <f t="shared" si="3"/>
        <v>-6330437</v>
      </c>
      <c r="K41" s="34">
        <f t="shared" si="3"/>
        <v>-2254670</v>
      </c>
      <c r="L41" s="34">
        <f t="shared" si="3"/>
        <v>0</v>
      </c>
      <c r="M41" s="34">
        <f t="shared" si="3"/>
        <v>-5733083</v>
      </c>
      <c r="N41" s="34">
        <f t="shared" si="3"/>
        <v>-7987753</v>
      </c>
      <c r="O41" s="34">
        <f t="shared" si="3"/>
        <v>-16328035</v>
      </c>
      <c r="P41" s="34">
        <f t="shared" si="3"/>
        <v>-1160440</v>
      </c>
      <c r="Q41" s="34">
        <f t="shared" si="3"/>
        <v>-7152497</v>
      </c>
      <c r="R41" s="34">
        <f t="shared" si="3"/>
        <v>-24640972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-38959162</v>
      </c>
      <c r="X41" s="34">
        <f t="shared" si="3"/>
        <v>3504037</v>
      </c>
      <c r="Y41" s="34">
        <f t="shared" si="3"/>
        <v>-42463199</v>
      </c>
      <c r="Z41" s="35">
        <f>+IF(X41&lt;&gt;0,+(Y41/X41)*100,0)</f>
        <v>-1211.8364903110328</v>
      </c>
      <c r="AA41" s="36">
        <f>+AA17+AA30+AA39</f>
        <v>-49707970</v>
      </c>
    </row>
    <row r="42" spans="1:27" x14ac:dyDescent="0.25">
      <c r="A42" s="23" t="s">
        <v>63</v>
      </c>
      <c r="B42" s="17" t="s">
        <v>64</v>
      </c>
      <c r="C42" s="32">
        <v>50500814</v>
      </c>
      <c r="D42" s="32"/>
      <c r="E42" s="33">
        <v>120949522</v>
      </c>
      <c r="F42" s="34">
        <v>35472643</v>
      </c>
      <c r="G42" s="34">
        <v>35472644</v>
      </c>
      <c r="H42" s="34">
        <f>+G43+H60</f>
        <v>37797792</v>
      </c>
      <c r="I42" s="34">
        <f>+H43+I60</f>
        <v>28892295</v>
      </c>
      <c r="J42" s="34">
        <f>+G42</f>
        <v>35472644</v>
      </c>
      <c r="K42" s="34">
        <f>+I43+K60</f>
        <v>29142207</v>
      </c>
      <c r="L42" s="34">
        <f>+K43+L60</f>
        <v>26887537</v>
      </c>
      <c r="M42" s="34">
        <f>+L43+M60</f>
        <v>26887537</v>
      </c>
      <c r="N42" s="34">
        <f>+K42</f>
        <v>29142207</v>
      </c>
      <c r="O42" s="34">
        <f>+M43+O60</f>
        <v>21154454</v>
      </c>
      <c r="P42" s="34">
        <f>+O43+P60</f>
        <v>4826419</v>
      </c>
      <c r="Q42" s="34">
        <f>+P43+Q60</f>
        <v>3665979</v>
      </c>
      <c r="R42" s="34">
        <f>+O42</f>
        <v>21154454</v>
      </c>
      <c r="S42" s="34">
        <f>+Q43+S60</f>
        <v>-3486518</v>
      </c>
      <c r="T42" s="34">
        <f>+S43+T60</f>
        <v>-3486518</v>
      </c>
      <c r="U42" s="34">
        <f>+T43+U60</f>
        <v>-3486518</v>
      </c>
      <c r="V42" s="34">
        <f>+S42</f>
        <v>-3486518</v>
      </c>
      <c r="W42" s="34">
        <f>+G42</f>
        <v>35472644</v>
      </c>
      <c r="X42" s="34">
        <v>35472643</v>
      </c>
      <c r="Y42" s="34">
        <f>+W42-X42</f>
        <v>1</v>
      </c>
      <c r="Z42" s="35">
        <f>+IF(X42&lt;&gt;0,+(Y42/X42)*100,0)</f>
        <v>2.8190738423409837E-6</v>
      </c>
      <c r="AA42" s="36">
        <v>35472643</v>
      </c>
    </row>
    <row r="43" spans="1:27" x14ac:dyDescent="0.25">
      <c r="A43" s="42" t="s">
        <v>65</v>
      </c>
      <c r="B43" s="43" t="s">
        <v>64</v>
      </c>
      <c r="C43" s="44">
        <f>+C41+C42</f>
        <v>35666020</v>
      </c>
      <c r="D43" s="44">
        <f t="shared" ref="D43:AA43" si="4">+D41+D42</f>
        <v>0</v>
      </c>
      <c r="E43" s="45">
        <f t="shared" si="4"/>
        <v>187770119</v>
      </c>
      <c r="F43" s="46">
        <f t="shared" si="4"/>
        <v>-14235327</v>
      </c>
      <c r="G43" s="46">
        <f t="shared" si="4"/>
        <v>37797792</v>
      </c>
      <c r="H43" s="46">
        <f t="shared" si="4"/>
        <v>28892295</v>
      </c>
      <c r="I43" s="46">
        <f t="shared" si="4"/>
        <v>29142207</v>
      </c>
      <c r="J43" s="46">
        <f>+I43</f>
        <v>29142207</v>
      </c>
      <c r="K43" s="46">
        <f t="shared" si="4"/>
        <v>26887537</v>
      </c>
      <c r="L43" s="46">
        <f t="shared" si="4"/>
        <v>26887537</v>
      </c>
      <c r="M43" s="46">
        <f t="shared" si="4"/>
        <v>21154454</v>
      </c>
      <c r="N43" s="46">
        <f>+M43</f>
        <v>21154454</v>
      </c>
      <c r="O43" s="46">
        <f t="shared" si="4"/>
        <v>4826419</v>
      </c>
      <c r="P43" s="46">
        <f t="shared" si="4"/>
        <v>3665979</v>
      </c>
      <c r="Q43" s="46">
        <f t="shared" si="4"/>
        <v>-3486518</v>
      </c>
      <c r="R43" s="46">
        <f>+Q43</f>
        <v>-3486518</v>
      </c>
      <c r="S43" s="46">
        <f t="shared" si="4"/>
        <v>-3486518</v>
      </c>
      <c r="T43" s="46">
        <f t="shared" si="4"/>
        <v>-3486518</v>
      </c>
      <c r="U43" s="46">
        <f t="shared" si="4"/>
        <v>-3486518</v>
      </c>
      <c r="V43" s="46">
        <f>+U43</f>
        <v>-3486518</v>
      </c>
      <c r="W43" s="46">
        <f>+V43</f>
        <v>-3486518</v>
      </c>
      <c r="X43" s="46">
        <f t="shared" si="4"/>
        <v>38976680</v>
      </c>
      <c r="Y43" s="46">
        <f t="shared" si="4"/>
        <v>-42463198</v>
      </c>
      <c r="Z43" s="47">
        <f>+IF(X43&lt;&gt;0,+(Y43/X43)*100,0)</f>
        <v>-108.94513847767435</v>
      </c>
      <c r="AA43" s="48">
        <f t="shared" si="4"/>
        <v>-14235327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>
        <v>20849020</v>
      </c>
      <c r="L7" s="20">
        <v>21445514</v>
      </c>
      <c r="M7" s="20">
        <v>22512155</v>
      </c>
      <c r="N7" s="20">
        <v>64806689</v>
      </c>
      <c r="O7" s="20">
        <v>20980980</v>
      </c>
      <c r="P7" s="20">
        <v>20124575</v>
      </c>
      <c r="Q7" s="20">
        <v>23641175</v>
      </c>
      <c r="R7" s="20">
        <v>64746730</v>
      </c>
      <c r="S7" s="20"/>
      <c r="T7" s="20"/>
      <c r="U7" s="20"/>
      <c r="V7" s="20"/>
      <c r="W7" s="20">
        <v>193987067</v>
      </c>
      <c r="X7" s="20">
        <v>434682198</v>
      </c>
      <c r="Y7" s="20">
        <v>-240695131</v>
      </c>
      <c r="Z7" s="21">
        <v>-55.372668148696533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>
        <v>85509</v>
      </c>
      <c r="L8" s="20">
        <v>37395</v>
      </c>
      <c r="M8" s="20">
        <v>42823</v>
      </c>
      <c r="N8" s="20">
        <v>165727</v>
      </c>
      <c r="O8" s="20">
        <v>22528</v>
      </c>
      <c r="P8" s="20">
        <v>20653</v>
      </c>
      <c r="Q8" s="20">
        <v>20892</v>
      </c>
      <c r="R8" s="20">
        <v>64073</v>
      </c>
      <c r="S8" s="20"/>
      <c r="T8" s="20"/>
      <c r="U8" s="20"/>
      <c r="V8" s="20"/>
      <c r="W8" s="20">
        <v>278292</v>
      </c>
      <c r="X8" s="20">
        <v>10758942</v>
      </c>
      <c r="Y8" s="20">
        <v>-10480650</v>
      </c>
      <c r="Z8" s="21">
        <v>-97.413388788600216</v>
      </c>
      <c r="AA8" s="22">
        <v>14345251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74523860</v>
      </c>
      <c r="Y9" s="20">
        <v>-74523860</v>
      </c>
      <c r="Z9" s="21">
        <v>-100</v>
      </c>
      <c r="AA9" s="22">
        <v>74523860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>
        <v>12000000</v>
      </c>
      <c r="M10" s="20"/>
      <c r="N10" s="20">
        <v>12000000</v>
      </c>
      <c r="O10" s="20"/>
      <c r="P10" s="20"/>
      <c r="Q10" s="20">
        <v>8000000</v>
      </c>
      <c r="R10" s="20">
        <v>8000000</v>
      </c>
      <c r="S10" s="20"/>
      <c r="T10" s="20"/>
      <c r="U10" s="20"/>
      <c r="V10" s="20"/>
      <c r="W10" s="20">
        <v>30000000</v>
      </c>
      <c r="X10" s="20">
        <v>71620506</v>
      </c>
      <c r="Y10" s="20">
        <v>-41620506</v>
      </c>
      <c r="Z10" s="21">
        <v>-58.11255508303725</v>
      </c>
      <c r="AA10" s="22">
        <v>95494000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-462212128</v>
      </c>
      <c r="D14" s="18"/>
      <c r="E14" s="19">
        <v>-457352968</v>
      </c>
      <c r="F14" s="20">
        <v>-518206178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>
        <v>-36397828</v>
      </c>
      <c r="L14" s="20">
        <v>-33895424</v>
      </c>
      <c r="M14" s="20">
        <v>-53664494</v>
      </c>
      <c r="N14" s="20">
        <v>-123957746</v>
      </c>
      <c r="O14" s="20">
        <v>-36869444</v>
      </c>
      <c r="P14" s="20">
        <v>-43591552</v>
      </c>
      <c r="Q14" s="20">
        <v>-67641087</v>
      </c>
      <c r="R14" s="20">
        <v>-148102083</v>
      </c>
      <c r="S14" s="20"/>
      <c r="T14" s="20"/>
      <c r="U14" s="20"/>
      <c r="V14" s="20"/>
      <c r="W14" s="20">
        <v>-440516079</v>
      </c>
      <c r="X14" s="20">
        <v>-368793176</v>
      </c>
      <c r="Y14" s="20">
        <v>-71722903</v>
      </c>
      <c r="Z14" s="21">
        <v>19.448001662590418</v>
      </c>
      <c r="AA14" s="22">
        <v>-518206178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245727981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-15463299</v>
      </c>
      <c r="L17" s="28">
        <f t="shared" si="0"/>
        <v>-412515</v>
      </c>
      <c r="M17" s="28">
        <f t="shared" si="0"/>
        <v>-31109516</v>
      </c>
      <c r="N17" s="28">
        <f t="shared" si="0"/>
        <v>-46985330</v>
      </c>
      <c r="O17" s="28">
        <f t="shared" si="0"/>
        <v>-15865936</v>
      </c>
      <c r="P17" s="28">
        <f t="shared" si="0"/>
        <v>-23446324</v>
      </c>
      <c r="Q17" s="28">
        <f t="shared" si="0"/>
        <v>-35979020</v>
      </c>
      <c r="R17" s="28">
        <f t="shared" si="0"/>
        <v>-75291280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-216250720</v>
      </c>
      <c r="X17" s="28">
        <f t="shared" si="0"/>
        <v>222788415</v>
      </c>
      <c r="Y17" s="28">
        <f t="shared" si="0"/>
        <v>-439039135</v>
      </c>
      <c r="Z17" s="29">
        <f>+IF(X17&lt;&gt;0,+(Y17/X17)*100,0)</f>
        <v>-197.06551393168269</v>
      </c>
      <c r="AA17" s="30">
        <f>SUM(AA6:AA16)</f>
        <v>245727981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-50267517</v>
      </c>
      <c r="D28" s="18"/>
      <c r="E28" s="19">
        <v>-95594000</v>
      </c>
      <c r="F28" s="20">
        <v>-95594000</v>
      </c>
      <c r="G28" s="20">
        <v>-2516166</v>
      </c>
      <c r="H28" s="20">
        <v>-25639</v>
      </c>
      <c r="I28" s="20">
        <v>-13553300</v>
      </c>
      <c r="J28" s="20">
        <v>-16095105</v>
      </c>
      <c r="K28" s="20">
        <v>-4296105</v>
      </c>
      <c r="L28" s="20">
        <v>-2584026</v>
      </c>
      <c r="M28" s="20">
        <v>-11775739</v>
      </c>
      <c r="N28" s="20">
        <v>-18655870</v>
      </c>
      <c r="O28" s="20">
        <v>-2780015</v>
      </c>
      <c r="P28" s="20">
        <v>-6322565</v>
      </c>
      <c r="Q28" s="20">
        <v>-15090049</v>
      </c>
      <c r="R28" s="20">
        <v>-24192629</v>
      </c>
      <c r="S28" s="20"/>
      <c r="T28" s="20"/>
      <c r="U28" s="20"/>
      <c r="V28" s="20"/>
      <c r="W28" s="20">
        <v>-58943604</v>
      </c>
      <c r="X28" s="20">
        <v>-71695503</v>
      </c>
      <c r="Y28" s="20">
        <v>12751899</v>
      </c>
      <c r="Z28" s="21">
        <v>-17.786190857744593</v>
      </c>
      <c r="AA28" s="22">
        <v>-95594000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-50267517</v>
      </c>
      <c r="D30" s="26">
        <f t="shared" ref="D30:Y30" si="1">SUM(D21:D29)</f>
        <v>0</v>
      </c>
      <c r="E30" s="27">
        <f t="shared" si="1"/>
        <v>-95594000</v>
      </c>
      <c r="F30" s="28">
        <f t="shared" si="1"/>
        <v>-95594000</v>
      </c>
      <c r="G30" s="28">
        <f t="shared" si="1"/>
        <v>-2516166</v>
      </c>
      <c r="H30" s="28">
        <f t="shared" si="1"/>
        <v>-25639</v>
      </c>
      <c r="I30" s="28">
        <f t="shared" si="1"/>
        <v>-13553300</v>
      </c>
      <c r="J30" s="28">
        <f t="shared" si="1"/>
        <v>-16095105</v>
      </c>
      <c r="K30" s="28">
        <f t="shared" si="1"/>
        <v>-4296105</v>
      </c>
      <c r="L30" s="28">
        <f t="shared" si="1"/>
        <v>-2584026</v>
      </c>
      <c r="M30" s="28">
        <f t="shared" si="1"/>
        <v>-11775739</v>
      </c>
      <c r="N30" s="28">
        <f t="shared" si="1"/>
        <v>-18655870</v>
      </c>
      <c r="O30" s="28">
        <f t="shared" si="1"/>
        <v>-2780015</v>
      </c>
      <c r="P30" s="28">
        <f t="shared" si="1"/>
        <v>-6322565</v>
      </c>
      <c r="Q30" s="28">
        <f t="shared" si="1"/>
        <v>-15090049</v>
      </c>
      <c r="R30" s="28">
        <f t="shared" si="1"/>
        <v>-24192629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-58943604</v>
      </c>
      <c r="X30" s="28">
        <f t="shared" si="1"/>
        <v>-71695503</v>
      </c>
      <c r="Y30" s="28">
        <f t="shared" si="1"/>
        <v>12751899</v>
      </c>
      <c r="Z30" s="29">
        <f>+IF(X30&lt;&gt;0,+(Y30/X30)*100,0)</f>
        <v>-17.786190857744593</v>
      </c>
      <c r="AA30" s="30">
        <f>SUM(AA21:AA29)</f>
        <v>-95594000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-263817438</v>
      </c>
      <c r="D41" s="32">
        <f>+D17+D30+D39</f>
        <v>0</v>
      </c>
      <c r="E41" s="33">
        <f t="shared" si="3"/>
        <v>210987191</v>
      </c>
      <c r="F41" s="34">
        <f t="shared" si="3"/>
        <v>150133981</v>
      </c>
      <c r="G41" s="34">
        <f t="shared" si="3"/>
        <v>-53798574</v>
      </c>
      <c r="H41" s="34">
        <f t="shared" si="3"/>
        <v>-18269156</v>
      </c>
      <c r="I41" s="34">
        <f t="shared" si="3"/>
        <v>-38001485</v>
      </c>
      <c r="J41" s="34">
        <f t="shared" si="3"/>
        <v>-110069215</v>
      </c>
      <c r="K41" s="34">
        <f t="shared" si="3"/>
        <v>-19759404</v>
      </c>
      <c r="L41" s="34">
        <f t="shared" si="3"/>
        <v>-2996541</v>
      </c>
      <c r="M41" s="34">
        <f t="shared" si="3"/>
        <v>-42885255</v>
      </c>
      <c r="N41" s="34">
        <f t="shared" si="3"/>
        <v>-65641200</v>
      </c>
      <c r="O41" s="34">
        <f t="shared" si="3"/>
        <v>-18645951</v>
      </c>
      <c r="P41" s="34">
        <f t="shared" si="3"/>
        <v>-29768889</v>
      </c>
      <c r="Q41" s="34">
        <f t="shared" si="3"/>
        <v>-51069069</v>
      </c>
      <c r="R41" s="34">
        <f t="shared" si="3"/>
        <v>-99483909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-275194324</v>
      </c>
      <c r="X41" s="34">
        <f t="shared" si="3"/>
        <v>151092912</v>
      </c>
      <c r="Y41" s="34">
        <f t="shared" si="3"/>
        <v>-426287236</v>
      </c>
      <c r="Z41" s="35">
        <f>+IF(X41&lt;&gt;0,+(Y41/X41)*100,0)</f>
        <v>-282.13582646418251</v>
      </c>
      <c r="AA41" s="36">
        <f>+AA17+AA30+AA39</f>
        <v>150133981</v>
      </c>
    </row>
    <row r="42" spans="1:27" x14ac:dyDescent="0.25">
      <c r="A42" s="23" t="s">
        <v>63</v>
      </c>
      <c r="B42" s="17" t="s">
        <v>64</v>
      </c>
      <c r="C42" s="32">
        <v>-376863083</v>
      </c>
      <c r="D42" s="32"/>
      <c r="E42" s="33"/>
      <c r="F42" s="34"/>
      <c r="G42" s="34">
        <v>-641326486</v>
      </c>
      <c r="H42" s="34">
        <f>+G43+H60</f>
        <v>-695125060</v>
      </c>
      <c r="I42" s="34">
        <f>+H43+I60</f>
        <v>-713394216</v>
      </c>
      <c r="J42" s="34">
        <f>+G42</f>
        <v>-641326486</v>
      </c>
      <c r="K42" s="34">
        <f>+I43+K60</f>
        <v>-751395701</v>
      </c>
      <c r="L42" s="34">
        <f>+K43+L60</f>
        <v>-771155105</v>
      </c>
      <c r="M42" s="34">
        <f>+L43+M60</f>
        <v>-774151646</v>
      </c>
      <c r="N42" s="34">
        <f>+K42</f>
        <v>-751395701</v>
      </c>
      <c r="O42" s="34">
        <f>+M43+O60</f>
        <v>-817036901</v>
      </c>
      <c r="P42" s="34">
        <f>+O43+P60</f>
        <v>-835682852</v>
      </c>
      <c r="Q42" s="34">
        <f>+P43+Q60</f>
        <v>-865451741</v>
      </c>
      <c r="R42" s="34">
        <f>+O42</f>
        <v>-817036901</v>
      </c>
      <c r="S42" s="34">
        <f>+Q43+S60</f>
        <v>-916520810</v>
      </c>
      <c r="T42" s="34">
        <f>+S43+T60</f>
        <v>-916520810</v>
      </c>
      <c r="U42" s="34">
        <f>+T43+U60</f>
        <v>-916520810</v>
      </c>
      <c r="V42" s="34">
        <f>+S42</f>
        <v>-916520810</v>
      </c>
      <c r="W42" s="34">
        <f>+G42</f>
        <v>-641326486</v>
      </c>
      <c r="X42" s="34"/>
      <c r="Y42" s="34">
        <f>+W42-X42</f>
        <v>-641326486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-640680521</v>
      </c>
      <c r="D43" s="44">
        <f t="shared" ref="D43:AA43" si="4">+D41+D42</f>
        <v>0</v>
      </c>
      <c r="E43" s="45">
        <f t="shared" si="4"/>
        <v>210987191</v>
      </c>
      <c r="F43" s="46">
        <f t="shared" si="4"/>
        <v>150133981</v>
      </c>
      <c r="G43" s="46">
        <f t="shared" si="4"/>
        <v>-695125060</v>
      </c>
      <c r="H43" s="46">
        <f t="shared" si="4"/>
        <v>-713394216</v>
      </c>
      <c r="I43" s="46">
        <f t="shared" si="4"/>
        <v>-751395701</v>
      </c>
      <c r="J43" s="46">
        <f>+I43</f>
        <v>-751395701</v>
      </c>
      <c r="K43" s="46">
        <f t="shared" si="4"/>
        <v>-771155105</v>
      </c>
      <c r="L43" s="46">
        <f t="shared" si="4"/>
        <v>-774151646</v>
      </c>
      <c r="M43" s="46">
        <f t="shared" si="4"/>
        <v>-817036901</v>
      </c>
      <c r="N43" s="46">
        <f>+M43</f>
        <v>-817036901</v>
      </c>
      <c r="O43" s="46">
        <f t="shared" si="4"/>
        <v>-835682852</v>
      </c>
      <c r="P43" s="46">
        <f t="shared" si="4"/>
        <v>-865451741</v>
      </c>
      <c r="Q43" s="46">
        <f t="shared" si="4"/>
        <v>-916520810</v>
      </c>
      <c r="R43" s="46">
        <f>+Q43</f>
        <v>-916520810</v>
      </c>
      <c r="S43" s="46">
        <f t="shared" si="4"/>
        <v>-916520810</v>
      </c>
      <c r="T43" s="46">
        <f t="shared" si="4"/>
        <v>-916520810</v>
      </c>
      <c r="U43" s="46">
        <f t="shared" si="4"/>
        <v>-916520810</v>
      </c>
      <c r="V43" s="46">
        <f>+U43</f>
        <v>-916520810</v>
      </c>
      <c r="W43" s="46">
        <f>+V43</f>
        <v>-916520810</v>
      </c>
      <c r="X43" s="46">
        <f t="shared" si="4"/>
        <v>151092912</v>
      </c>
      <c r="Y43" s="46">
        <f t="shared" si="4"/>
        <v>-1067613722</v>
      </c>
      <c r="Z43" s="47">
        <f>+IF(X43&lt;&gt;0,+(Y43/X43)*100,0)</f>
        <v>-706.59417961313761</v>
      </c>
      <c r="AA43" s="48">
        <f t="shared" si="4"/>
        <v>150133981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155301945</v>
      </c>
      <c r="G7" s="20">
        <v>7584061</v>
      </c>
      <c r="H7" s="20">
        <v>7166526</v>
      </c>
      <c r="I7" s="20">
        <v>7078820</v>
      </c>
      <c r="J7" s="20">
        <v>21829407</v>
      </c>
      <c r="K7" s="20">
        <v>8260999</v>
      </c>
      <c r="L7" s="20">
        <v>7618840</v>
      </c>
      <c r="M7" s="20">
        <v>7023721</v>
      </c>
      <c r="N7" s="20">
        <v>22903560</v>
      </c>
      <c r="O7" s="20">
        <v>8012081</v>
      </c>
      <c r="P7" s="20">
        <v>6674853</v>
      </c>
      <c r="Q7" s="20">
        <v>7690957</v>
      </c>
      <c r="R7" s="20">
        <v>22377891</v>
      </c>
      <c r="S7" s="20"/>
      <c r="T7" s="20"/>
      <c r="U7" s="20"/>
      <c r="V7" s="20"/>
      <c r="W7" s="20">
        <v>67110858</v>
      </c>
      <c r="X7" s="20">
        <v>114333249</v>
      </c>
      <c r="Y7" s="20">
        <v>-47222391</v>
      </c>
      <c r="Z7" s="21">
        <v>-41.302413263879174</v>
      </c>
      <c r="AA7" s="22">
        <v>155301945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-11128343</v>
      </c>
      <c r="G8" s="20">
        <v>218960</v>
      </c>
      <c r="H8" s="20">
        <v>178963</v>
      </c>
      <c r="I8" s="20">
        <v>180668</v>
      </c>
      <c r="J8" s="20">
        <v>578591</v>
      </c>
      <c r="K8" s="20">
        <v>215083</v>
      </c>
      <c r="L8" s="20">
        <v>147486</v>
      </c>
      <c r="M8" s="20">
        <v>113713</v>
      </c>
      <c r="N8" s="20">
        <v>476282</v>
      </c>
      <c r="O8" s="20">
        <v>223901</v>
      </c>
      <c r="P8" s="20">
        <v>178737</v>
      </c>
      <c r="Q8" s="20">
        <v>289611</v>
      </c>
      <c r="R8" s="20">
        <v>692249</v>
      </c>
      <c r="S8" s="20"/>
      <c r="T8" s="20"/>
      <c r="U8" s="20"/>
      <c r="V8" s="20"/>
      <c r="W8" s="20">
        <v>1747122</v>
      </c>
      <c r="X8" s="20">
        <v>-7746330</v>
      </c>
      <c r="Y8" s="20">
        <v>9493452</v>
      </c>
      <c r="Z8" s="21">
        <v>-122.55419017780031</v>
      </c>
      <c r="AA8" s="22">
        <v>-11128343</v>
      </c>
    </row>
    <row r="9" spans="1:27" x14ac:dyDescent="0.25">
      <c r="A9" s="23" t="s">
        <v>37</v>
      </c>
      <c r="B9" s="17" t="s">
        <v>38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>
        <v>15812111</v>
      </c>
      <c r="N9" s="20">
        <v>15812111</v>
      </c>
      <c r="O9" s="20"/>
      <c r="P9" s="20"/>
      <c r="Q9" s="20">
        <v>11859147</v>
      </c>
      <c r="R9" s="20">
        <v>11859147</v>
      </c>
      <c r="S9" s="20"/>
      <c r="T9" s="20"/>
      <c r="U9" s="20"/>
      <c r="V9" s="20"/>
      <c r="W9" s="20">
        <v>47436334</v>
      </c>
      <c r="X9" s="20">
        <v>33526348</v>
      </c>
      <c r="Y9" s="20">
        <v>13909986</v>
      </c>
      <c r="Z9" s="21">
        <v>41.489714298736025</v>
      </c>
      <c r="AA9" s="22">
        <v>50289522</v>
      </c>
    </row>
    <row r="10" spans="1:27" x14ac:dyDescent="0.25">
      <c r="A10" s="23" t="s">
        <v>39</v>
      </c>
      <c r="B10" s="17" t="s">
        <v>38</v>
      </c>
      <c r="C10" s="18">
        <v>72060563</v>
      </c>
      <c r="D10" s="18"/>
      <c r="E10" s="19">
        <v>33258552</v>
      </c>
      <c r="F10" s="20">
        <v>54970280</v>
      </c>
      <c r="G10" s="20">
        <v>3234433</v>
      </c>
      <c r="H10" s="20"/>
      <c r="I10" s="20"/>
      <c r="J10" s="20">
        <v>3234433</v>
      </c>
      <c r="K10" s="20">
        <v>8000000</v>
      </c>
      <c r="L10" s="20"/>
      <c r="M10" s="20">
        <v>3947654</v>
      </c>
      <c r="N10" s="20">
        <v>11947654</v>
      </c>
      <c r="O10" s="20"/>
      <c r="P10" s="20"/>
      <c r="Q10" s="20">
        <v>9896964</v>
      </c>
      <c r="R10" s="20">
        <v>9896964</v>
      </c>
      <c r="S10" s="20"/>
      <c r="T10" s="20"/>
      <c r="U10" s="20"/>
      <c r="V10" s="20"/>
      <c r="W10" s="20">
        <v>25079051</v>
      </c>
      <c r="X10" s="20">
        <v>54191160</v>
      </c>
      <c r="Y10" s="20">
        <v>-29112109</v>
      </c>
      <c r="Z10" s="21">
        <v>-53.721140126913689</v>
      </c>
      <c r="AA10" s="22">
        <v>54970280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4159869</v>
      </c>
      <c r="Y11" s="20">
        <v>-4159869</v>
      </c>
      <c r="Z11" s="21">
        <v>-100</v>
      </c>
      <c r="AA11" s="22">
        <v>5546492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-73127196</v>
      </c>
      <c r="D14" s="18"/>
      <c r="E14" s="19">
        <v>-131418018</v>
      </c>
      <c r="F14" s="20">
        <v>-139547721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>
        <v>-6509663</v>
      </c>
      <c r="L14" s="20">
        <v>-6355276</v>
      </c>
      <c r="M14" s="20">
        <v>-5175960</v>
      </c>
      <c r="N14" s="20">
        <v>-18040899</v>
      </c>
      <c r="O14" s="20">
        <v>-3737701</v>
      </c>
      <c r="P14" s="20">
        <v>-4720855</v>
      </c>
      <c r="Q14" s="20">
        <v>-6688485</v>
      </c>
      <c r="R14" s="20">
        <v>-15147041</v>
      </c>
      <c r="S14" s="20"/>
      <c r="T14" s="20"/>
      <c r="U14" s="20"/>
      <c r="V14" s="20"/>
      <c r="W14" s="20">
        <v>-74946584</v>
      </c>
      <c r="X14" s="20">
        <v>-101504921</v>
      </c>
      <c r="Y14" s="20">
        <v>26558337</v>
      </c>
      <c r="Z14" s="21">
        <v>-26.164580730031801</v>
      </c>
      <c r="AA14" s="22">
        <v>-139547721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-8593568</v>
      </c>
      <c r="Y15" s="20">
        <v>8593568</v>
      </c>
      <c r="Z15" s="21">
        <v>-100</v>
      </c>
      <c r="AA15" s="22">
        <v>-17437134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97995041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9966419</v>
      </c>
      <c r="L17" s="28">
        <f t="shared" si="0"/>
        <v>1411050</v>
      </c>
      <c r="M17" s="28">
        <f t="shared" si="0"/>
        <v>21721239</v>
      </c>
      <c r="N17" s="28">
        <f t="shared" si="0"/>
        <v>33098708</v>
      </c>
      <c r="O17" s="28">
        <f t="shared" si="0"/>
        <v>4498281</v>
      </c>
      <c r="P17" s="28">
        <f t="shared" si="0"/>
        <v>2132735</v>
      </c>
      <c r="Q17" s="28">
        <f t="shared" si="0"/>
        <v>23048194</v>
      </c>
      <c r="R17" s="28">
        <f t="shared" si="0"/>
        <v>29679210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66426781</v>
      </c>
      <c r="X17" s="28">
        <f t="shared" si="0"/>
        <v>88365807</v>
      </c>
      <c r="Y17" s="28">
        <f t="shared" si="0"/>
        <v>-21939026</v>
      </c>
      <c r="Z17" s="29">
        <f>+IF(X17&lt;&gt;0,+(Y17/X17)*100,0)</f>
        <v>-24.827505960535166</v>
      </c>
      <c r="AA17" s="30">
        <f>SUM(AA6:AA16)</f>
        <v>97995041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-63378056</v>
      </c>
      <c r="D28" s="18"/>
      <c r="E28" s="19">
        <v>-37485290</v>
      </c>
      <c r="F28" s="20">
        <v>-60636999</v>
      </c>
      <c r="G28" s="20">
        <v>-6179253</v>
      </c>
      <c r="H28" s="20"/>
      <c r="I28" s="20">
        <v>-1331067</v>
      </c>
      <c r="J28" s="20">
        <v>-7510320</v>
      </c>
      <c r="K28" s="20">
        <v>-5758584</v>
      </c>
      <c r="L28" s="20">
        <v>-10981915</v>
      </c>
      <c r="M28" s="20">
        <v>-12014324</v>
      </c>
      <c r="N28" s="20">
        <v>-28754823</v>
      </c>
      <c r="O28" s="20"/>
      <c r="P28" s="20">
        <v>-2736963</v>
      </c>
      <c r="Q28" s="20">
        <v>-1585163</v>
      </c>
      <c r="R28" s="20">
        <v>-4322126</v>
      </c>
      <c r="S28" s="20"/>
      <c r="T28" s="20"/>
      <c r="U28" s="20"/>
      <c r="V28" s="20"/>
      <c r="W28" s="20">
        <v>-40587269</v>
      </c>
      <c r="X28" s="20">
        <v>-49368197</v>
      </c>
      <c r="Y28" s="20">
        <v>8780928</v>
      </c>
      <c r="Z28" s="21">
        <v>-17.786608654150363</v>
      </c>
      <c r="AA28" s="22">
        <v>-60636999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-63378056</v>
      </c>
      <c r="D30" s="26">
        <f t="shared" ref="D30:Y30" si="1">SUM(D21:D29)</f>
        <v>0</v>
      </c>
      <c r="E30" s="27">
        <f t="shared" si="1"/>
        <v>-37485290</v>
      </c>
      <c r="F30" s="28">
        <f t="shared" si="1"/>
        <v>-60636999</v>
      </c>
      <c r="G30" s="28">
        <f t="shared" si="1"/>
        <v>-6179253</v>
      </c>
      <c r="H30" s="28">
        <f t="shared" si="1"/>
        <v>0</v>
      </c>
      <c r="I30" s="28">
        <f t="shared" si="1"/>
        <v>-1331067</v>
      </c>
      <c r="J30" s="28">
        <f t="shared" si="1"/>
        <v>-7510320</v>
      </c>
      <c r="K30" s="28">
        <f t="shared" si="1"/>
        <v>-5758584</v>
      </c>
      <c r="L30" s="28">
        <f t="shared" si="1"/>
        <v>-10981915</v>
      </c>
      <c r="M30" s="28">
        <f t="shared" si="1"/>
        <v>-12014324</v>
      </c>
      <c r="N30" s="28">
        <f t="shared" si="1"/>
        <v>-28754823</v>
      </c>
      <c r="O30" s="28">
        <f t="shared" si="1"/>
        <v>0</v>
      </c>
      <c r="P30" s="28">
        <f t="shared" si="1"/>
        <v>-2736963</v>
      </c>
      <c r="Q30" s="28">
        <f t="shared" si="1"/>
        <v>-1585163</v>
      </c>
      <c r="R30" s="28">
        <f t="shared" si="1"/>
        <v>-4322126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-40587269</v>
      </c>
      <c r="X30" s="28">
        <f t="shared" si="1"/>
        <v>-49368197</v>
      </c>
      <c r="Y30" s="28">
        <f t="shared" si="1"/>
        <v>8780928</v>
      </c>
      <c r="Z30" s="29">
        <f>+IF(X30&lt;&gt;0,+(Y30/X30)*100,0)</f>
        <v>-17.786608654150363</v>
      </c>
      <c r="AA30" s="30">
        <f>SUM(AA21:AA29)</f>
        <v>-60636999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74027038</v>
      </c>
      <c r="D41" s="32">
        <f>+D17+D30+D39</f>
        <v>0</v>
      </c>
      <c r="E41" s="33">
        <f t="shared" si="3"/>
        <v>43162488</v>
      </c>
      <c r="F41" s="34">
        <f t="shared" si="3"/>
        <v>37358042</v>
      </c>
      <c r="G41" s="34">
        <f t="shared" si="3"/>
        <v>592742</v>
      </c>
      <c r="H41" s="34">
        <f t="shared" si="3"/>
        <v>-4074241</v>
      </c>
      <c r="I41" s="34">
        <f t="shared" si="3"/>
        <v>-379958</v>
      </c>
      <c r="J41" s="34">
        <f t="shared" si="3"/>
        <v>-3861457</v>
      </c>
      <c r="K41" s="34">
        <f t="shared" si="3"/>
        <v>4207835</v>
      </c>
      <c r="L41" s="34">
        <f t="shared" si="3"/>
        <v>-9570865</v>
      </c>
      <c r="M41" s="34">
        <f t="shared" si="3"/>
        <v>9706915</v>
      </c>
      <c r="N41" s="34">
        <f t="shared" si="3"/>
        <v>4343885</v>
      </c>
      <c r="O41" s="34">
        <f t="shared" si="3"/>
        <v>4498281</v>
      </c>
      <c r="P41" s="34">
        <f t="shared" si="3"/>
        <v>-604228</v>
      </c>
      <c r="Q41" s="34">
        <f t="shared" si="3"/>
        <v>21463031</v>
      </c>
      <c r="R41" s="34">
        <f t="shared" si="3"/>
        <v>25357084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25839512</v>
      </c>
      <c r="X41" s="34">
        <f t="shared" si="3"/>
        <v>38997610</v>
      </c>
      <c r="Y41" s="34">
        <f t="shared" si="3"/>
        <v>-13158098</v>
      </c>
      <c r="Z41" s="35">
        <f>+IF(X41&lt;&gt;0,+(Y41/X41)*100,0)</f>
        <v>-33.740780524755237</v>
      </c>
      <c r="AA41" s="36">
        <f>+AA17+AA30+AA39</f>
        <v>37358042</v>
      </c>
    </row>
    <row r="42" spans="1:27" x14ac:dyDescent="0.25">
      <c r="A42" s="23" t="s">
        <v>63</v>
      </c>
      <c r="B42" s="17" t="s">
        <v>64</v>
      </c>
      <c r="C42" s="32">
        <v>-492199906</v>
      </c>
      <c r="D42" s="32"/>
      <c r="E42" s="33"/>
      <c r="F42" s="34"/>
      <c r="G42" s="34">
        <v>-391854465</v>
      </c>
      <c r="H42" s="34">
        <f>+G43+H60</f>
        <v>-391261723</v>
      </c>
      <c r="I42" s="34">
        <f>+H43+I60</f>
        <v>-395335964</v>
      </c>
      <c r="J42" s="34">
        <f>+G42</f>
        <v>-391854465</v>
      </c>
      <c r="K42" s="34">
        <f>+I43+K60</f>
        <v>-395715922</v>
      </c>
      <c r="L42" s="34">
        <f>+K43+L60</f>
        <v>-391508087</v>
      </c>
      <c r="M42" s="34">
        <f>+L43+M60</f>
        <v>-401078952</v>
      </c>
      <c r="N42" s="34">
        <f>+K42</f>
        <v>-395715922</v>
      </c>
      <c r="O42" s="34">
        <f>+M43+O60</f>
        <v>-391372037</v>
      </c>
      <c r="P42" s="34">
        <f>+O43+P60</f>
        <v>-386873756</v>
      </c>
      <c r="Q42" s="34">
        <f>+P43+Q60</f>
        <v>-387477984</v>
      </c>
      <c r="R42" s="34">
        <f>+O42</f>
        <v>-391372037</v>
      </c>
      <c r="S42" s="34">
        <f>+Q43+S60</f>
        <v>-366014953</v>
      </c>
      <c r="T42" s="34">
        <f>+S43+T60</f>
        <v>-366014953</v>
      </c>
      <c r="U42" s="34">
        <f>+T43+U60</f>
        <v>-366014953</v>
      </c>
      <c r="V42" s="34">
        <f>+S42</f>
        <v>-366014953</v>
      </c>
      <c r="W42" s="34">
        <f>+G42</f>
        <v>-391854465</v>
      </c>
      <c r="X42" s="34"/>
      <c r="Y42" s="34">
        <f>+W42-X42</f>
        <v>-391854465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-418172868</v>
      </c>
      <c r="D43" s="44">
        <f t="shared" ref="D43:AA43" si="4">+D41+D42</f>
        <v>0</v>
      </c>
      <c r="E43" s="45">
        <f t="shared" si="4"/>
        <v>43162488</v>
      </c>
      <c r="F43" s="46">
        <f t="shared" si="4"/>
        <v>37358042</v>
      </c>
      <c r="G43" s="46">
        <f t="shared" si="4"/>
        <v>-391261723</v>
      </c>
      <c r="H43" s="46">
        <f t="shared" si="4"/>
        <v>-395335964</v>
      </c>
      <c r="I43" s="46">
        <f t="shared" si="4"/>
        <v>-395715922</v>
      </c>
      <c r="J43" s="46">
        <f>+I43</f>
        <v>-395715922</v>
      </c>
      <c r="K43" s="46">
        <f t="shared" si="4"/>
        <v>-391508087</v>
      </c>
      <c r="L43" s="46">
        <f t="shared" si="4"/>
        <v>-401078952</v>
      </c>
      <c r="M43" s="46">
        <f t="shared" si="4"/>
        <v>-391372037</v>
      </c>
      <c r="N43" s="46">
        <f>+M43</f>
        <v>-391372037</v>
      </c>
      <c r="O43" s="46">
        <f t="shared" si="4"/>
        <v>-386873756</v>
      </c>
      <c r="P43" s="46">
        <f t="shared" si="4"/>
        <v>-387477984</v>
      </c>
      <c r="Q43" s="46">
        <f t="shared" si="4"/>
        <v>-366014953</v>
      </c>
      <c r="R43" s="46">
        <f>+Q43</f>
        <v>-366014953</v>
      </c>
      <c r="S43" s="46">
        <f t="shared" si="4"/>
        <v>-366014953</v>
      </c>
      <c r="T43" s="46">
        <f t="shared" si="4"/>
        <v>-366014953</v>
      </c>
      <c r="U43" s="46">
        <f t="shared" si="4"/>
        <v>-366014953</v>
      </c>
      <c r="V43" s="46">
        <f>+U43</f>
        <v>-366014953</v>
      </c>
      <c r="W43" s="46">
        <f>+V43</f>
        <v>-366014953</v>
      </c>
      <c r="X43" s="46">
        <f t="shared" si="4"/>
        <v>38997610</v>
      </c>
      <c r="Y43" s="46">
        <f t="shared" si="4"/>
        <v>-405012563</v>
      </c>
      <c r="Z43" s="47">
        <f>+IF(X43&lt;&gt;0,+(Y43/X43)*100,0)</f>
        <v>-1038.5573962096653</v>
      </c>
      <c r="AA43" s="48">
        <f t="shared" si="4"/>
        <v>37358042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16521669</v>
      </c>
      <c r="G7" s="20"/>
      <c r="H7" s="20">
        <v>1059435</v>
      </c>
      <c r="I7" s="20">
        <v>1031687</v>
      </c>
      <c r="J7" s="20">
        <v>2091122</v>
      </c>
      <c r="K7" s="20">
        <v>979910</v>
      </c>
      <c r="L7" s="20">
        <v>815576</v>
      </c>
      <c r="M7" s="20">
        <v>736379</v>
      </c>
      <c r="N7" s="20">
        <v>2531865</v>
      </c>
      <c r="O7" s="20">
        <v>688519</v>
      </c>
      <c r="P7" s="20">
        <v>822981</v>
      </c>
      <c r="Q7" s="20">
        <v>717964</v>
      </c>
      <c r="R7" s="20">
        <v>2229464</v>
      </c>
      <c r="S7" s="20"/>
      <c r="T7" s="20"/>
      <c r="U7" s="20"/>
      <c r="V7" s="20"/>
      <c r="W7" s="20">
        <v>6852451</v>
      </c>
      <c r="X7" s="20">
        <v>12005747</v>
      </c>
      <c r="Y7" s="20">
        <v>-5153296</v>
      </c>
      <c r="Z7" s="21">
        <v>-42.92357651714633</v>
      </c>
      <c r="AA7" s="22">
        <v>16521669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669149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267660</v>
      </c>
      <c r="Y9" s="20">
        <v>-267660</v>
      </c>
      <c r="Z9" s="21">
        <v>-100</v>
      </c>
      <c r="AA9" s="22">
        <v>669149</v>
      </c>
    </row>
    <row r="10" spans="1:27" x14ac:dyDescent="0.25">
      <c r="A10" s="23" t="s">
        <v>39</v>
      </c>
      <c r="B10" s="17" t="s">
        <v>38</v>
      </c>
      <c r="C10" s="18">
        <v>35125000</v>
      </c>
      <c r="D10" s="18"/>
      <c r="E10" s="19">
        <v>20000004</v>
      </c>
      <c r="F10" s="20">
        <v>20000000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21000000</v>
      </c>
      <c r="X10" s="20">
        <v>15000001</v>
      </c>
      <c r="Y10" s="20">
        <v>5999999</v>
      </c>
      <c r="Z10" s="21">
        <v>39.999990666667287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>
        <v>70426</v>
      </c>
      <c r="D11" s="18"/>
      <c r="E11" s="19">
        <v>576312</v>
      </c>
      <c r="F11" s="20">
        <v>59506</v>
      </c>
      <c r="G11" s="20"/>
      <c r="H11" s="20">
        <v>3325</v>
      </c>
      <c r="I11" s="20">
        <v>11487</v>
      </c>
      <c r="J11" s="20">
        <v>14812</v>
      </c>
      <c r="K11" s="20">
        <v>14507</v>
      </c>
      <c r="L11" s="20">
        <v>6467</v>
      </c>
      <c r="M11" s="20">
        <v>10939</v>
      </c>
      <c r="N11" s="20">
        <v>31913</v>
      </c>
      <c r="O11" s="20">
        <v>8732</v>
      </c>
      <c r="P11" s="20">
        <v>13410</v>
      </c>
      <c r="Q11" s="20">
        <v>13785</v>
      </c>
      <c r="R11" s="20">
        <v>35927</v>
      </c>
      <c r="S11" s="20"/>
      <c r="T11" s="20"/>
      <c r="U11" s="20"/>
      <c r="V11" s="20"/>
      <c r="W11" s="20">
        <v>82652</v>
      </c>
      <c r="X11" s="20">
        <v>225510</v>
      </c>
      <c r="Y11" s="20">
        <v>-142858</v>
      </c>
      <c r="Z11" s="21">
        <v>-63.34885370936987</v>
      </c>
      <c r="AA11" s="22">
        <v>59506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-9257537</v>
      </c>
      <c r="D14" s="18"/>
      <c r="E14" s="19">
        <v>-15673440</v>
      </c>
      <c r="F14" s="20">
        <v>-17919468</v>
      </c>
      <c r="G14" s="20"/>
      <c r="H14" s="20">
        <v>-182842</v>
      </c>
      <c r="I14" s="20">
        <v>-1377552</v>
      </c>
      <c r="J14" s="20">
        <v>-1560394</v>
      </c>
      <c r="K14" s="20">
        <v>-878260</v>
      </c>
      <c r="L14" s="20">
        <v>-904986</v>
      </c>
      <c r="M14" s="20">
        <v>-1834397</v>
      </c>
      <c r="N14" s="20">
        <v>-3617643</v>
      </c>
      <c r="O14" s="20">
        <v>157497</v>
      </c>
      <c r="P14" s="20">
        <v>201367</v>
      </c>
      <c r="Q14" s="20">
        <v>847157</v>
      </c>
      <c r="R14" s="20">
        <v>1206021</v>
      </c>
      <c r="S14" s="20"/>
      <c r="T14" s="20"/>
      <c r="U14" s="20"/>
      <c r="V14" s="20"/>
      <c r="W14" s="20">
        <v>-3972016</v>
      </c>
      <c r="X14" s="20">
        <v>-12653492</v>
      </c>
      <c r="Y14" s="20">
        <v>8681476</v>
      </c>
      <c r="Z14" s="21">
        <v>-68.609329345606724</v>
      </c>
      <c r="AA14" s="22">
        <v>-17919468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19330856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116157</v>
      </c>
      <c r="L17" s="28">
        <f t="shared" si="0"/>
        <v>-82943</v>
      </c>
      <c r="M17" s="28">
        <f t="shared" si="0"/>
        <v>-1087079</v>
      </c>
      <c r="N17" s="28">
        <f t="shared" si="0"/>
        <v>-1053865</v>
      </c>
      <c r="O17" s="28">
        <f t="shared" si="0"/>
        <v>854748</v>
      </c>
      <c r="P17" s="28">
        <f t="shared" si="0"/>
        <v>1037758</v>
      </c>
      <c r="Q17" s="28">
        <f t="shared" si="0"/>
        <v>10578906</v>
      </c>
      <c r="R17" s="28">
        <f t="shared" si="0"/>
        <v>12471412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23963087</v>
      </c>
      <c r="X17" s="28">
        <f t="shared" si="0"/>
        <v>14845426</v>
      </c>
      <c r="Y17" s="28">
        <f t="shared" si="0"/>
        <v>9117661</v>
      </c>
      <c r="Z17" s="29">
        <f>+IF(X17&lt;&gt;0,+(Y17/X17)*100,0)</f>
        <v>61.417307930402266</v>
      </c>
      <c r="AA17" s="30">
        <f>SUM(AA6:AA16)</f>
        <v>19330856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-21151689</v>
      </c>
      <c r="D28" s="18"/>
      <c r="E28" s="19">
        <v>-29817648</v>
      </c>
      <c r="F28" s="20">
        <v>-20000000</v>
      </c>
      <c r="G28" s="20"/>
      <c r="H28" s="20">
        <v>-4764952</v>
      </c>
      <c r="I28" s="20"/>
      <c r="J28" s="20">
        <v>-4764952</v>
      </c>
      <c r="K28" s="20"/>
      <c r="L28" s="20">
        <v>-855863</v>
      </c>
      <c r="M28" s="20">
        <v>-5823946</v>
      </c>
      <c r="N28" s="20">
        <v>-6679809</v>
      </c>
      <c r="O28" s="20">
        <v>2712774</v>
      </c>
      <c r="P28" s="20">
        <v>-3708130</v>
      </c>
      <c r="Q28" s="20">
        <v>-372399</v>
      </c>
      <c r="R28" s="20">
        <v>-1367755</v>
      </c>
      <c r="S28" s="20"/>
      <c r="T28" s="20"/>
      <c r="U28" s="20"/>
      <c r="V28" s="20"/>
      <c r="W28" s="20">
        <v>-12812516</v>
      </c>
      <c r="X28" s="20">
        <v>-18436176</v>
      </c>
      <c r="Y28" s="20">
        <v>5623660</v>
      </c>
      <c r="Z28" s="21">
        <v>-30.503397233786444</v>
      </c>
      <c r="AA28" s="22">
        <v>-20000000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-21151689</v>
      </c>
      <c r="D30" s="26">
        <f t="shared" ref="D30:Y30" si="1">SUM(D21:D29)</f>
        <v>0</v>
      </c>
      <c r="E30" s="27">
        <f t="shared" si="1"/>
        <v>-29817648</v>
      </c>
      <c r="F30" s="28">
        <f t="shared" si="1"/>
        <v>-20000000</v>
      </c>
      <c r="G30" s="28">
        <f t="shared" si="1"/>
        <v>0</v>
      </c>
      <c r="H30" s="28">
        <f t="shared" si="1"/>
        <v>-4764952</v>
      </c>
      <c r="I30" s="28">
        <f t="shared" si="1"/>
        <v>0</v>
      </c>
      <c r="J30" s="28">
        <f t="shared" si="1"/>
        <v>-4764952</v>
      </c>
      <c r="K30" s="28">
        <f t="shared" si="1"/>
        <v>0</v>
      </c>
      <c r="L30" s="28">
        <f t="shared" si="1"/>
        <v>-855863</v>
      </c>
      <c r="M30" s="28">
        <f t="shared" si="1"/>
        <v>-5823946</v>
      </c>
      <c r="N30" s="28">
        <f t="shared" si="1"/>
        <v>-6679809</v>
      </c>
      <c r="O30" s="28">
        <f t="shared" si="1"/>
        <v>2712774</v>
      </c>
      <c r="P30" s="28">
        <f t="shared" si="1"/>
        <v>-3708130</v>
      </c>
      <c r="Q30" s="28">
        <f t="shared" si="1"/>
        <v>-372399</v>
      </c>
      <c r="R30" s="28">
        <f t="shared" si="1"/>
        <v>-1367755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-12812516</v>
      </c>
      <c r="X30" s="28">
        <f t="shared" si="1"/>
        <v>-18436176</v>
      </c>
      <c r="Y30" s="28">
        <f t="shared" si="1"/>
        <v>5623660</v>
      </c>
      <c r="Z30" s="29">
        <f>+IF(X30&lt;&gt;0,+(Y30/X30)*100,0)</f>
        <v>-30.503397233786444</v>
      </c>
      <c r="AA30" s="30">
        <f>SUM(AA21:AA29)</f>
        <v>-20000000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16067949</v>
      </c>
      <c r="D41" s="32">
        <f>+D17+D30+D39</f>
        <v>0</v>
      </c>
      <c r="E41" s="33">
        <f t="shared" si="3"/>
        <v>-9494544</v>
      </c>
      <c r="F41" s="34">
        <f t="shared" si="3"/>
        <v>-669144</v>
      </c>
      <c r="G41" s="34">
        <f t="shared" si="3"/>
        <v>0</v>
      </c>
      <c r="H41" s="34">
        <f t="shared" si="3"/>
        <v>2114966</v>
      </c>
      <c r="I41" s="34">
        <f t="shared" si="3"/>
        <v>5665622</v>
      </c>
      <c r="J41" s="34">
        <f t="shared" si="3"/>
        <v>7780588</v>
      </c>
      <c r="K41" s="34">
        <f t="shared" si="3"/>
        <v>116157</v>
      </c>
      <c r="L41" s="34">
        <f t="shared" si="3"/>
        <v>-938806</v>
      </c>
      <c r="M41" s="34">
        <f t="shared" si="3"/>
        <v>-6911025</v>
      </c>
      <c r="N41" s="34">
        <f t="shared" si="3"/>
        <v>-7733674</v>
      </c>
      <c r="O41" s="34">
        <f t="shared" si="3"/>
        <v>3567522</v>
      </c>
      <c r="P41" s="34">
        <f t="shared" si="3"/>
        <v>-2670372</v>
      </c>
      <c r="Q41" s="34">
        <f t="shared" si="3"/>
        <v>10206507</v>
      </c>
      <c r="R41" s="34">
        <f t="shared" si="3"/>
        <v>11103657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11150571</v>
      </c>
      <c r="X41" s="34">
        <f t="shared" si="3"/>
        <v>-3590750</v>
      </c>
      <c r="Y41" s="34">
        <f t="shared" si="3"/>
        <v>14741321</v>
      </c>
      <c r="Z41" s="35">
        <f>+IF(X41&lt;&gt;0,+(Y41/X41)*100,0)</f>
        <v>-410.53598830327928</v>
      </c>
      <c r="AA41" s="36">
        <f>+AA17+AA30+AA39</f>
        <v>-669144</v>
      </c>
    </row>
    <row r="42" spans="1:27" x14ac:dyDescent="0.25">
      <c r="A42" s="23" t="s">
        <v>63</v>
      </c>
      <c r="B42" s="17" t="s">
        <v>64</v>
      </c>
      <c r="C42" s="32">
        <v>41052838</v>
      </c>
      <c r="D42" s="32"/>
      <c r="E42" s="33">
        <v>-31050056</v>
      </c>
      <c r="F42" s="34">
        <v>-31050056</v>
      </c>
      <c r="G42" s="34"/>
      <c r="H42" s="34">
        <f>+G43+H60</f>
        <v>0</v>
      </c>
      <c r="I42" s="34">
        <f>+H43+I60</f>
        <v>2114966</v>
      </c>
      <c r="J42" s="34">
        <f>+G42</f>
        <v>0</v>
      </c>
      <c r="K42" s="34">
        <f>+I43+K60</f>
        <v>7780588</v>
      </c>
      <c r="L42" s="34">
        <f>+K43+L60</f>
        <v>7896745</v>
      </c>
      <c r="M42" s="34">
        <f>+L43+M60</f>
        <v>6957939</v>
      </c>
      <c r="N42" s="34">
        <f>+K42</f>
        <v>7780588</v>
      </c>
      <c r="O42" s="34">
        <f>+M43+O60</f>
        <v>46914</v>
      </c>
      <c r="P42" s="34">
        <f>+O43+P60</f>
        <v>3614436</v>
      </c>
      <c r="Q42" s="34">
        <f>+P43+Q60</f>
        <v>944064</v>
      </c>
      <c r="R42" s="34">
        <f>+O42</f>
        <v>46914</v>
      </c>
      <c r="S42" s="34">
        <f>+Q43+S60</f>
        <v>11150571</v>
      </c>
      <c r="T42" s="34">
        <f>+S43+T60</f>
        <v>11150571</v>
      </c>
      <c r="U42" s="34">
        <f>+T43+U60</f>
        <v>11150571</v>
      </c>
      <c r="V42" s="34">
        <f>+S42</f>
        <v>11150571</v>
      </c>
      <c r="W42" s="34">
        <f>+G42</f>
        <v>0</v>
      </c>
      <c r="X42" s="34">
        <v>-31050056</v>
      </c>
      <c r="Y42" s="34">
        <f>+W42-X42</f>
        <v>31050056</v>
      </c>
      <c r="Z42" s="35">
        <f>+IF(X42&lt;&gt;0,+(Y42/X42)*100,0)</f>
        <v>-100</v>
      </c>
      <c r="AA42" s="36">
        <v>-31050056</v>
      </c>
    </row>
    <row r="43" spans="1:27" x14ac:dyDescent="0.25">
      <c r="A43" s="42" t="s">
        <v>65</v>
      </c>
      <c r="B43" s="43" t="s">
        <v>64</v>
      </c>
      <c r="C43" s="44">
        <f>+C41+C42</f>
        <v>57120787</v>
      </c>
      <c r="D43" s="44">
        <f t="shared" ref="D43:AA43" si="4">+D41+D42</f>
        <v>0</v>
      </c>
      <c r="E43" s="45">
        <f t="shared" si="4"/>
        <v>-40544600</v>
      </c>
      <c r="F43" s="46">
        <f t="shared" si="4"/>
        <v>-31719200</v>
      </c>
      <c r="G43" s="46">
        <f t="shared" si="4"/>
        <v>0</v>
      </c>
      <c r="H43" s="46">
        <f t="shared" si="4"/>
        <v>2114966</v>
      </c>
      <c r="I43" s="46">
        <f t="shared" si="4"/>
        <v>7780588</v>
      </c>
      <c r="J43" s="46">
        <f>+I43</f>
        <v>7780588</v>
      </c>
      <c r="K43" s="46">
        <f t="shared" si="4"/>
        <v>7896745</v>
      </c>
      <c r="L43" s="46">
        <f t="shared" si="4"/>
        <v>6957939</v>
      </c>
      <c r="M43" s="46">
        <f t="shared" si="4"/>
        <v>46914</v>
      </c>
      <c r="N43" s="46">
        <f>+M43</f>
        <v>46914</v>
      </c>
      <c r="O43" s="46">
        <f t="shared" si="4"/>
        <v>3614436</v>
      </c>
      <c r="P43" s="46">
        <f t="shared" si="4"/>
        <v>944064</v>
      </c>
      <c r="Q43" s="46">
        <f t="shared" si="4"/>
        <v>11150571</v>
      </c>
      <c r="R43" s="46">
        <f>+Q43</f>
        <v>11150571</v>
      </c>
      <c r="S43" s="46">
        <f t="shared" si="4"/>
        <v>11150571</v>
      </c>
      <c r="T43" s="46">
        <f t="shared" si="4"/>
        <v>11150571</v>
      </c>
      <c r="U43" s="46">
        <f t="shared" si="4"/>
        <v>11150571</v>
      </c>
      <c r="V43" s="46">
        <f>+U43</f>
        <v>11150571</v>
      </c>
      <c r="W43" s="46">
        <f>+V43</f>
        <v>11150571</v>
      </c>
      <c r="X43" s="46">
        <f t="shared" si="4"/>
        <v>-34640806</v>
      </c>
      <c r="Y43" s="46">
        <f t="shared" si="4"/>
        <v>45791377</v>
      </c>
      <c r="Z43" s="47">
        <f>+IF(X43&lt;&gt;0,+(Y43/X43)*100,0)</f>
        <v>-132.1891211191795</v>
      </c>
      <c r="AA43" s="48">
        <f t="shared" si="4"/>
        <v>-31719200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14619301</v>
      </c>
      <c r="G7" s="20">
        <v>1089635</v>
      </c>
      <c r="H7" s="20">
        <v>1007362</v>
      </c>
      <c r="I7" s="20">
        <v>1293237</v>
      </c>
      <c r="J7" s="20">
        <v>3390234</v>
      </c>
      <c r="K7" s="20">
        <v>1013136</v>
      </c>
      <c r="L7" s="20">
        <v>1553023</v>
      </c>
      <c r="M7" s="20">
        <v>1044914</v>
      </c>
      <c r="N7" s="20">
        <v>3611073</v>
      </c>
      <c r="O7" s="20">
        <v>918693</v>
      </c>
      <c r="P7" s="20">
        <v>1093125</v>
      </c>
      <c r="Q7" s="20">
        <v>1165162</v>
      </c>
      <c r="R7" s="20">
        <v>3176980</v>
      </c>
      <c r="S7" s="20"/>
      <c r="T7" s="20"/>
      <c r="U7" s="20"/>
      <c r="V7" s="20"/>
      <c r="W7" s="20">
        <v>10178287</v>
      </c>
      <c r="X7" s="20">
        <v>9034055</v>
      </c>
      <c r="Y7" s="20">
        <v>1144232</v>
      </c>
      <c r="Z7" s="21">
        <v>12.665763048819162</v>
      </c>
      <c r="AA7" s="22">
        <v>14619301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>
        <v>1174</v>
      </c>
      <c r="N8" s="20">
        <v>1174</v>
      </c>
      <c r="O8" s="20"/>
      <c r="P8" s="20">
        <v>3521</v>
      </c>
      <c r="Q8" s="20"/>
      <c r="R8" s="20">
        <v>3521</v>
      </c>
      <c r="S8" s="20"/>
      <c r="T8" s="20"/>
      <c r="U8" s="20"/>
      <c r="V8" s="20"/>
      <c r="W8" s="20">
        <v>9390</v>
      </c>
      <c r="X8" s="20">
        <v>9981</v>
      </c>
      <c r="Y8" s="20">
        <v>-591</v>
      </c>
      <c r="Z8" s="21">
        <v>-5.9212503757138562</v>
      </c>
      <c r="AA8" s="22">
        <v>13305</v>
      </c>
    </row>
    <row r="9" spans="1:27" x14ac:dyDescent="0.25">
      <c r="A9" s="23" t="s">
        <v>37</v>
      </c>
      <c r="B9" s="17" t="s">
        <v>38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60000000</v>
      </c>
      <c r="D10" s="18"/>
      <c r="E10" s="19">
        <v>181413000</v>
      </c>
      <c r="F10" s="20">
        <v>187413000</v>
      </c>
      <c r="G10" s="20">
        <v>30000000</v>
      </c>
      <c r="H10" s="20">
        <v>49000000</v>
      </c>
      <c r="I10" s="20"/>
      <c r="J10" s="20">
        <v>79000000</v>
      </c>
      <c r="K10" s="20">
        <v>30000000</v>
      </c>
      <c r="L10" s="20">
        <v>49887000</v>
      </c>
      <c r="M10" s="20"/>
      <c r="N10" s="20">
        <v>79887000</v>
      </c>
      <c r="O10" s="20"/>
      <c r="P10" s="20"/>
      <c r="Q10" s="20">
        <v>28526000</v>
      </c>
      <c r="R10" s="20">
        <v>28526000</v>
      </c>
      <c r="S10" s="20"/>
      <c r="T10" s="20"/>
      <c r="U10" s="20"/>
      <c r="V10" s="20"/>
      <c r="W10" s="20">
        <v>187413000</v>
      </c>
      <c r="X10" s="20">
        <v>136059750</v>
      </c>
      <c r="Y10" s="20">
        <v>51353250</v>
      </c>
      <c r="Z10" s="21">
        <v>37.743160633471689</v>
      </c>
      <c r="AA10" s="22">
        <v>187413000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190422</v>
      </c>
      <c r="F11" s="20">
        <v>915200</v>
      </c>
      <c r="G11" s="20">
        <v>37850</v>
      </c>
      <c r="H11" s="20">
        <v>33147</v>
      </c>
      <c r="I11" s="20">
        <v>60015</v>
      </c>
      <c r="J11" s="20">
        <v>131012</v>
      </c>
      <c r="K11" s="20">
        <v>27163</v>
      </c>
      <c r="L11" s="20">
        <v>107442</v>
      </c>
      <c r="M11" s="20">
        <v>40494</v>
      </c>
      <c r="N11" s="20">
        <v>175099</v>
      </c>
      <c r="O11" s="20">
        <v>25042</v>
      </c>
      <c r="P11" s="20">
        <v>34873</v>
      </c>
      <c r="Q11" s="20">
        <v>33989</v>
      </c>
      <c r="R11" s="20">
        <v>93904</v>
      </c>
      <c r="S11" s="20"/>
      <c r="T11" s="20"/>
      <c r="U11" s="20"/>
      <c r="V11" s="20"/>
      <c r="W11" s="20">
        <v>400015</v>
      </c>
      <c r="X11" s="20">
        <v>432733</v>
      </c>
      <c r="Y11" s="20">
        <v>-32718</v>
      </c>
      <c r="Z11" s="21">
        <v>-7.5607822837638912</v>
      </c>
      <c r="AA11" s="22">
        <v>915200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-225192769</v>
      </c>
      <c r="D14" s="18"/>
      <c r="E14" s="19">
        <v>-240475143</v>
      </c>
      <c r="F14" s="20">
        <v>-243923784</v>
      </c>
      <c r="G14" s="20"/>
      <c r="H14" s="20">
        <v>-21284867</v>
      </c>
      <c r="I14" s="20">
        <v>-18530026</v>
      </c>
      <c r="J14" s="20">
        <v>-39814893</v>
      </c>
      <c r="K14" s="20">
        <v>-21441214</v>
      </c>
      <c r="L14" s="20">
        <v>-20839075</v>
      </c>
      <c r="M14" s="20">
        <v>-29801735</v>
      </c>
      <c r="N14" s="20">
        <v>-72082024</v>
      </c>
      <c r="O14" s="20">
        <v>-19984755</v>
      </c>
      <c r="P14" s="20">
        <v>-21386676</v>
      </c>
      <c r="Q14" s="20">
        <v>-19747094</v>
      </c>
      <c r="R14" s="20">
        <v>-61118525</v>
      </c>
      <c r="S14" s="20"/>
      <c r="T14" s="20"/>
      <c r="U14" s="20"/>
      <c r="V14" s="20"/>
      <c r="W14" s="20">
        <v>-173015442</v>
      </c>
      <c r="X14" s="20">
        <v>-181735811</v>
      </c>
      <c r="Y14" s="20">
        <v>8720369</v>
      </c>
      <c r="Z14" s="21">
        <v>-4.7983768042281998</v>
      </c>
      <c r="AA14" s="22">
        <v>-243923784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-40962978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9599085</v>
      </c>
      <c r="L17" s="28">
        <f t="shared" si="0"/>
        <v>30708390</v>
      </c>
      <c r="M17" s="28">
        <f t="shared" si="0"/>
        <v>-28715153</v>
      </c>
      <c r="N17" s="28">
        <f t="shared" si="0"/>
        <v>11592322</v>
      </c>
      <c r="O17" s="28">
        <f t="shared" si="0"/>
        <v>-19041020</v>
      </c>
      <c r="P17" s="28">
        <f t="shared" si="0"/>
        <v>-20255157</v>
      </c>
      <c r="Q17" s="28">
        <f t="shared" si="0"/>
        <v>9978057</v>
      </c>
      <c r="R17" s="28">
        <f t="shared" si="0"/>
        <v>-29318120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24985250</v>
      </c>
      <c r="X17" s="28">
        <f t="shared" si="0"/>
        <v>-36199292</v>
      </c>
      <c r="Y17" s="28">
        <f t="shared" si="0"/>
        <v>61184542</v>
      </c>
      <c r="Z17" s="29">
        <f>+IF(X17&lt;&gt;0,+(Y17/X17)*100,0)</f>
        <v>-169.02137754517409</v>
      </c>
      <c r="AA17" s="30">
        <f>SUM(AA6:AA16)</f>
        <v>-40962978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-100493554</v>
      </c>
      <c r="D28" s="18"/>
      <c r="E28" s="19">
        <v>-114916705</v>
      </c>
      <c r="F28" s="20">
        <v>-122416705</v>
      </c>
      <c r="G28" s="20">
        <v>-12347981</v>
      </c>
      <c r="H28" s="20">
        <v>-14170563</v>
      </c>
      <c r="I28" s="20">
        <v>-10450199</v>
      </c>
      <c r="J28" s="20">
        <v>-36968743</v>
      </c>
      <c r="K28" s="20">
        <v>-14357092</v>
      </c>
      <c r="L28" s="20">
        <v>-770964</v>
      </c>
      <c r="M28" s="20">
        <v>-21722831</v>
      </c>
      <c r="N28" s="20">
        <v>-36850887</v>
      </c>
      <c r="O28" s="20">
        <v>-3550336</v>
      </c>
      <c r="P28" s="20">
        <v>-3894265</v>
      </c>
      <c r="Q28" s="20">
        <v>-12467006</v>
      </c>
      <c r="R28" s="20">
        <v>-19911607</v>
      </c>
      <c r="S28" s="20"/>
      <c r="T28" s="20"/>
      <c r="U28" s="20"/>
      <c r="V28" s="20"/>
      <c r="W28" s="20">
        <v>-93731237</v>
      </c>
      <c r="X28" s="20">
        <v>-86787537</v>
      </c>
      <c r="Y28" s="20">
        <v>-6943700</v>
      </c>
      <c r="Z28" s="21">
        <v>8.0008031567942748</v>
      </c>
      <c r="AA28" s="22">
        <v>-122416705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-100493554</v>
      </c>
      <c r="D30" s="26">
        <f t="shared" ref="D30:Y30" si="1">SUM(D21:D29)</f>
        <v>0</v>
      </c>
      <c r="E30" s="27">
        <f t="shared" si="1"/>
        <v>-114916705</v>
      </c>
      <c r="F30" s="28">
        <f t="shared" si="1"/>
        <v>-122416705</v>
      </c>
      <c r="G30" s="28">
        <f t="shared" si="1"/>
        <v>-12347981</v>
      </c>
      <c r="H30" s="28">
        <f t="shared" si="1"/>
        <v>-14170563</v>
      </c>
      <c r="I30" s="28">
        <f t="shared" si="1"/>
        <v>-10450199</v>
      </c>
      <c r="J30" s="28">
        <f t="shared" si="1"/>
        <v>-36968743</v>
      </c>
      <c r="K30" s="28">
        <f t="shared" si="1"/>
        <v>-14357092</v>
      </c>
      <c r="L30" s="28">
        <f t="shared" si="1"/>
        <v>-770964</v>
      </c>
      <c r="M30" s="28">
        <f t="shared" si="1"/>
        <v>-21722831</v>
      </c>
      <c r="N30" s="28">
        <f t="shared" si="1"/>
        <v>-36850887</v>
      </c>
      <c r="O30" s="28">
        <f t="shared" si="1"/>
        <v>-3550336</v>
      </c>
      <c r="P30" s="28">
        <f t="shared" si="1"/>
        <v>-3894265</v>
      </c>
      <c r="Q30" s="28">
        <f t="shared" si="1"/>
        <v>-12467006</v>
      </c>
      <c r="R30" s="28">
        <f t="shared" si="1"/>
        <v>-19911607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-93731237</v>
      </c>
      <c r="X30" s="28">
        <f t="shared" si="1"/>
        <v>-86787537</v>
      </c>
      <c r="Y30" s="28">
        <f t="shared" si="1"/>
        <v>-6943700</v>
      </c>
      <c r="Z30" s="29">
        <f>+IF(X30&lt;&gt;0,+(Y30/X30)*100,0)</f>
        <v>8.0008031567942748</v>
      </c>
      <c r="AA30" s="30">
        <f>SUM(AA21:AA29)</f>
        <v>-122416705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-253907407</v>
      </c>
      <c r="D41" s="32">
        <f>+D17+D30+D39</f>
        <v>0</v>
      </c>
      <c r="E41" s="33">
        <f t="shared" si="3"/>
        <v>-164671309</v>
      </c>
      <c r="F41" s="34">
        <f t="shared" si="3"/>
        <v>-163379683</v>
      </c>
      <c r="G41" s="34">
        <f t="shared" si="3"/>
        <v>18783025</v>
      </c>
      <c r="H41" s="34">
        <f t="shared" si="3"/>
        <v>14586253</v>
      </c>
      <c r="I41" s="34">
        <f t="shared" si="3"/>
        <v>-27626973</v>
      </c>
      <c r="J41" s="34">
        <f t="shared" si="3"/>
        <v>5742305</v>
      </c>
      <c r="K41" s="34">
        <f t="shared" si="3"/>
        <v>-4758007</v>
      </c>
      <c r="L41" s="34">
        <f t="shared" si="3"/>
        <v>29937426</v>
      </c>
      <c r="M41" s="34">
        <f t="shared" si="3"/>
        <v>-50437984</v>
      </c>
      <c r="N41" s="34">
        <f t="shared" si="3"/>
        <v>-25258565</v>
      </c>
      <c r="O41" s="34">
        <f t="shared" si="3"/>
        <v>-22591356</v>
      </c>
      <c r="P41" s="34">
        <f t="shared" si="3"/>
        <v>-24149422</v>
      </c>
      <c r="Q41" s="34">
        <f t="shared" si="3"/>
        <v>-2488949</v>
      </c>
      <c r="R41" s="34">
        <f t="shared" si="3"/>
        <v>-49229727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-68745987</v>
      </c>
      <c r="X41" s="34">
        <f t="shared" si="3"/>
        <v>-122986829</v>
      </c>
      <c r="Y41" s="34">
        <f t="shared" si="3"/>
        <v>54240842</v>
      </c>
      <c r="Z41" s="35">
        <f>+IF(X41&lt;&gt;0,+(Y41/X41)*100,0)</f>
        <v>-44.102968131652538</v>
      </c>
      <c r="AA41" s="36">
        <f>+AA17+AA30+AA39</f>
        <v>-163379683</v>
      </c>
    </row>
    <row r="42" spans="1:27" x14ac:dyDescent="0.25">
      <c r="A42" s="23" t="s">
        <v>63</v>
      </c>
      <c r="B42" s="17" t="s">
        <v>64</v>
      </c>
      <c r="C42" s="32">
        <v>-1658978769</v>
      </c>
      <c r="D42" s="32"/>
      <c r="E42" s="33"/>
      <c r="F42" s="34"/>
      <c r="G42" s="34">
        <v>-1912655855</v>
      </c>
      <c r="H42" s="34">
        <f>+G43+H60</f>
        <v>-1893872830</v>
      </c>
      <c r="I42" s="34">
        <f>+H43+I60</f>
        <v>-1879286577</v>
      </c>
      <c r="J42" s="34">
        <f>+G42</f>
        <v>-1912655855</v>
      </c>
      <c r="K42" s="34">
        <f>+I43+K60</f>
        <v>-1906913550</v>
      </c>
      <c r="L42" s="34">
        <f>+K43+L60</f>
        <v>-1911671557</v>
      </c>
      <c r="M42" s="34">
        <f>+L43+M60</f>
        <v>-1881734131</v>
      </c>
      <c r="N42" s="34">
        <f>+K42</f>
        <v>-1906913550</v>
      </c>
      <c r="O42" s="34">
        <f>+M43+O60</f>
        <v>-1932172115</v>
      </c>
      <c r="P42" s="34">
        <f>+O43+P60</f>
        <v>-1954763471</v>
      </c>
      <c r="Q42" s="34">
        <f>+P43+Q60</f>
        <v>-1978912893</v>
      </c>
      <c r="R42" s="34">
        <f>+O42</f>
        <v>-1932172115</v>
      </c>
      <c r="S42" s="34">
        <f>+Q43+S60</f>
        <v>-1981401842</v>
      </c>
      <c r="T42" s="34">
        <f>+S43+T60</f>
        <v>-1981401842</v>
      </c>
      <c r="U42" s="34">
        <f>+T43+U60</f>
        <v>-1981401842</v>
      </c>
      <c r="V42" s="34">
        <f>+S42</f>
        <v>-1981401842</v>
      </c>
      <c r="W42" s="34">
        <f>+G42</f>
        <v>-1912655855</v>
      </c>
      <c r="X42" s="34"/>
      <c r="Y42" s="34">
        <f>+W42-X42</f>
        <v>-1912655855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-1912886176</v>
      </c>
      <c r="D43" s="44">
        <f t="shared" ref="D43:AA43" si="4">+D41+D42</f>
        <v>0</v>
      </c>
      <c r="E43" s="45">
        <f t="shared" si="4"/>
        <v>-164671309</v>
      </c>
      <c r="F43" s="46">
        <f t="shared" si="4"/>
        <v>-163379683</v>
      </c>
      <c r="G43" s="46">
        <f t="shared" si="4"/>
        <v>-1893872830</v>
      </c>
      <c r="H43" s="46">
        <f t="shared" si="4"/>
        <v>-1879286577</v>
      </c>
      <c r="I43" s="46">
        <f t="shared" si="4"/>
        <v>-1906913550</v>
      </c>
      <c r="J43" s="46">
        <f>+I43</f>
        <v>-1906913550</v>
      </c>
      <c r="K43" s="46">
        <f t="shared" si="4"/>
        <v>-1911671557</v>
      </c>
      <c r="L43" s="46">
        <f t="shared" si="4"/>
        <v>-1881734131</v>
      </c>
      <c r="M43" s="46">
        <f t="shared" si="4"/>
        <v>-1932172115</v>
      </c>
      <c r="N43" s="46">
        <f>+M43</f>
        <v>-1932172115</v>
      </c>
      <c r="O43" s="46">
        <f t="shared" si="4"/>
        <v>-1954763471</v>
      </c>
      <c r="P43" s="46">
        <f t="shared" si="4"/>
        <v>-1978912893</v>
      </c>
      <c r="Q43" s="46">
        <f t="shared" si="4"/>
        <v>-1981401842</v>
      </c>
      <c r="R43" s="46">
        <f>+Q43</f>
        <v>-1981401842</v>
      </c>
      <c r="S43" s="46">
        <f t="shared" si="4"/>
        <v>-1981401842</v>
      </c>
      <c r="T43" s="46">
        <f t="shared" si="4"/>
        <v>-1981401842</v>
      </c>
      <c r="U43" s="46">
        <f t="shared" si="4"/>
        <v>-1981401842</v>
      </c>
      <c r="V43" s="46">
        <f>+U43</f>
        <v>-1981401842</v>
      </c>
      <c r="W43" s="46">
        <f>+V43</f>
        <v>-1981401842</v>
      </c>
      <c r="X43" s="46">
        <f t="shared" si="4"/>
        <v>-122986829</v>
      </c>
      <c r="Y43" s="46">
        <f t="shared" si="4"/>
        <v>-1858415013</v>
      </c>
      <c r="Z43" s="47">
        <f>+IF(X43&lt;&gt;0,+(Y43/X43)*100,0)</f>
        <v>1511.0683217956616</v>
      </c>
      <c r="AA43" s="48">
        <f t="shared" si="4"/>
        <v>-163379683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>
        <v>1391619</v>
      </c>
      <c r="L7" s="20">
        <v>9250444</v>
      </c>
      <c r="M7" s="20">
        <v>508250</v>
      </c>
      <c r="N7" s="20">
        <v>11150313</v>
      </c>
      <c r="O7" s="20">
        <v>154410</v>
      </c>
      <c r="P7" s="20">
        <v>3165980</v>
      </c>
      <c r="Q7" s="20">
        <v>1370169</v>
      </c>
      <c r="R7" s="20">
        <v>4690559</v>
      </c>
      <c r="S7" s="20"/>
      <c r="T7" s="20"/>
      <c r="U7" s="20"/>
      <c r="V7" s="20"/>
      <c r="W7" s="20">
        <v>18122303</v>
      </c>
      <c r="X7" s="20"/>
      <c r="Y7" s="20">
        <v>18122303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>
        <v>29481</v>
      </c>
      <c r="L8" s="20">
        <v>361</v>
      </c>
      <c r="M8" s="20">
        <v>4097</v>
      </c>
      <c r="N8" s="20">
        <v>33939</v>
      </c>
      <c r="O8" s="20">
        <v>2892</v>
      </c>
      <c r="P8" s="20">
        <v>1084</v>
      </c>
      <c r="Q8" s="20">
        <v>17476</v>
      </c>
      <c r="R8" s="20">
        <v>21452</v>
      </c>
      <c r="S8" s="20"/>
      <c r="T8" s="20"/>
      <c r="U8" s="20"/>
      <c r="V8" s="20"/>
      <c r="W8" s="20">
        <v>95308</v>
      </c>
      <c r="X8" s="20"/>
      <c r="Y8" s="20">
        <v>95308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>
        <v>-823288</v>
      </c>
      <c r="L14" s="20">
        <v>-132250</v>
      </c>
      <c r="M14" s="20">
        <v>-8081887</v>
      </c>
      <c r="N14" s="20">
        <v>-9037425</v>
      </c>
      <c r="O14" s="20"/>
      <c r="P14" s="20">
        <v>-1101897</v>
      </c>
      <c r="Q14" s="20">
        <v>-2535392</v>
      </c>
      <c r="R14" s="20">
        <v>-3637289</v>
      </c>
      <c r="S14" s="20"/>
      <c r="T14" s="20"/>
      <c r="U14" s="20"/>
      <c r="V14" s="20"/>
      <c r="W14" s="20">
        <v>-15035387</v>
      </c>
      <c r="X14" s="20"/>
      <c r="Y14" s="20">
        <v>-15035387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597812</v>
      </c>
      <c r="L17" s="28">
        <f t="shared" si="0"/>
        <v>9118555</v>
      </c>
      <c r="M17" s="28">
        <f t="shared" si="0"/>
        <v>-7569540</v>
      </c>
      <c r="N17" s="28">
        <f t="shared" si="0"/>
        <v>2146827</v>
      </c>
      <c r="O17" s="28">
        <f t="shared" si="0"/>
        <v>157302</v>
      </c>
      <c r="P17" s="28">
        <f t="shared" si="0"/>
        <v>2065167</v>
      </c>
      <c r="Q17" s="28">
        <f t="shared" si="0"/>
        <v>-1147747</v>
      </c>
      <c r="R17" s="28">
        <f t="shared" si="0"/>
        <v>1074722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3182224</v>
      </c>
      <c r="X17" s="28">
        <f t="shared" si="0"/>
        <v>0</v>
      </c>
      <c r="Y17" s="28">
        <f t="shared" si="0"/>
        <v>3182224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-43236737</v>
      </c>
      <c r="D28" s="18"/>
      <c r="E28" s="19">
        <v>-55387783</v>
      </c>
      <c r="F28" s="20">
        <v>-55752922</v>
      </c>
      <c r="G28" s="20">
        <v>-17387603</v>
      </c>
      <c r="H28" s="20">
        <v>-5007273</v>
      </c>
      <c r="I28" s="20"/>
      <c r="J28" s="20">
        <v>-22394876</v>
      </c>
      <c r="K28" s="20">
        <v>-18303423</v>
      </c>
      <c r="L28" s="20">
        <v>-141666</v>
      </c>
      <c r="M28" s="20">
        <v>-2741506</v>
      </c>
      <c r="N28" s="20">
        <v>-21186595</v>
      </c>
      <c r="O28" s="20"/>
      <c r="P28" s="20">
        <v>-1406833</v>
      </c>
      <c r="Q28" s="20">
        <v>-1568348</v>
      </c>
      <c r="R28" s="20">
        <v>-2975181</v>
      </c>
      <c r="S28" s="20"/>
      <c r="T28" s="20"/>
      <c r="U28" s="20"/>
      <c r="V28" s="20"/>
      <c r="W28" s="20">
        <v>-46556652</v>
      </c>
      <c r="X28" s="20">
        <v>-41629038</v>
      </c>
      <c r="Y28" s="20">
        <v>-4927614</v>
      </c>
      <c r="Z28" s="21">
        <v>11.836963419620698</v>
      </c>
      <c r="AA28" s="22">
        <v>-55752922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-43236737</v>
      </c>
      <c r="D30" s="26">
        <f t="shared" ref="D30:Y30" si="1">SUM(D21:D29)</f>
        <v>0</v>
      </c>
      <c r="E30" s="27">
        <f t="shared" si="1"/>
        <v>-55387783</v>
      </c>
      <c r="F30" s="28">
        <f t="shared" si="1"/>
        <v>-55752922</v>
      </c>
      <c r="G30" s="28">
        <f t="shared" si="1"/>
        <v>-17387603</v>
      </c>
      <c r="H30" s="28">
        <f t="shared" si="1"/>
        <v>-5007273</v>
      </c>
      <c r="I30" s="28">
        <f t="shared" si="1"/>
        <v>0</v>
      </c>
      <c r="J30" s="28">
        <f t="shared" si="1"/>
        <v>-22394876</v>
      </c>
      <c r="K30" s="28">
        <f t="shared" si="1"/>
        <v>-18303423</v>
      </c>
      <c r="L30" s="28">
        <f t="shared" si="1"/>
        <v>-141666</v>
      </c>
      <c r="M30" s="28">
        <f t="shared" si="1"/>
        <v>-2741506</v>
      </c>
      <c r="N30" s="28">
        <f t="shared" si="1"/>
        <v>-21186595</v>
      </c>
      <c r="O30" s="28">
        <f t="shared" si="1"/>
        <v>0</v>
      </c>
      <c r="P30" s="28">
        <f t="shared" si="1"/>
        <v>-1406833</v>
      </c>
      <c r="Q30" s="28">
        <f t="shared" si="1"/>
        <v>-1568348</v>
      </c>
      <c r="R30" s="28">
        <f t="shared" si="1"/>
        <v>-2975181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-46556652</v>
      </c>
      <c r="X30" s="28">
        <f t="shared" si="1"/>
        <v>-41629038</v>
      </c>
      <c r="Y30" s="28">
        <f t="shared" si="1"/>
        <v>-4927614</v>
      </c>
      <c r="Z30" s="29">
        <f>+IF(X30&lt;&gt;0,+(Y30/X30)*100,0)</f>
        <v>11.836963419620698</v>
      </c>
      <c r="AA30" s="30">
        <f>SUM(AA21:AA29)</f>
        <v>-55752922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-68671971</v>
      </c>
      <c r="D41" s="32">
        <f>+D17+D30+D39</f>
        <v>0</v>
      </c>
      <c r="E41" s="33">
        <f t="shared" si="3"/>
        <v>-55387783</v>
      </c>
      <c r="F41" s="34">
        <f t="shared" si="3"/>
        <v>-55752922</v>
      </c>
      <c r="G41" s="34">
        <f t="shared" si="3"/>
        <v>-17522566</v>
      </c>
      <c r="H41" s="34">
        <f t="shared" si="3"/>
        <v>-4807602</v>
      </c>
      <c r="I41" s="34">
        <f t="shared" si="3"/>
        <v>-104033</v>
      </c>
      <c r="J41" s="34">
        <f t="shared" si="3"/>
        <v>-22434201</v>
      </c>
      <c r="K41" s="34">
        <f t="shared" si="3"/>
        <v>-17705611</v>
      </c>
      <c r="L41" s="34">
        <f t="shared" si="3"/>
        <v>8976889</v>
      </c>
      <c r="M41" s="34">
        <f t="shared" si="3"/>
        <v>-10311046</v>
      </c>
      <c r="N41" s="34">
        <f t="shared" si="3"/>
        <v>-19039768</v>
      </c>
      <c r="O41" s="34">
        <f t="shared" si="3"/>
        <v>157302</v>
      </c>
      <c r="P41" s="34">
        <f t="shared" si="3"/>
        <v>658334</v>
      </c>
      <c r="Q41" s="34">
        <f t="shared" si="3"/>
        <v>-2716095</v>
      </c>
      <c r="R41" s="34">
        <f t="shared" si="3"/>
        <v>-1900459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-43374428</v>
      </c>
      <c r="X41" s="34">
        <f t="shared" si="3"/>
        <v>-41629038</v>
      </c>
      <c r="Y41" s="34">
        <f t="shared" si="3"/>
        <v>-1745390</v>
      </c>
      <c r="Z41" s="35">
        <f>+IF(X41&lt;&gt;0,+(Y41/X41)*100,0)</f>
        <v>4.1927223972843191</v>
      </c>
      <c r="AA41" s="36">
        <f>+AA17+AA30+AA39</f>
        <v>-55752922</v>
      </c>
    </row>
    <row r="42" spans="1:27" x14ac:dyDescent="0.25">
      <c r="A42" s="23" t="s">
        <v>63</v>
      </c>
      <c r="B42" s="17" t="s">
        <v>64</v>
      </c>
      <c r="C42" s="32">
        <v>-156953968</v>
      </c>
      <c r="D42" s="32"/>
      <c r="E42" s="33"/>
      <c r="F42" s="34"/>
      <c r="G42" s="34">
        <v>-226590528</v>
      </c>
      <c r="H42" s="34">
        <f>+G43+H60</f>
        <v>-244113094</v>
      </c>
      <c r="I42" s="34">
        <f>+H43+I60</f>
        <v>-248920696</v>
      </c>
      <c r="J42" s="34">
        <f>+G42</f>
        <v>-226590528</v>
      </c>
      <c r="K42" s="34">
        <f>+I43+K60</f>
        <v>-249024729</v>
      </c>
      <c r="L42" s="34">
        <f>+K43+L60</f>
        <v>-266730340</v>
      </c>
      <c r="M42" s="34">
        <f>+L43+M60</f>
        <v>-257753451</v>
      </c>
      <c r="N42" s="34">
        <f>+K42</f>
        <v>-249024729</v>
      </c>
      <c r="O42" s="34">
        <f>+M43+O60</f>
        <v>-268064497</v>
      </c>
      <c r="P42" s="34">
        <f>+O43+P60</f>
        <v>-267907195</v>
      </c>
      <c r="Q42" s="34">
        <f>+P43+Q60</f>
        <v>-267248861</v>
      </c>
      <c r="R42" s="34">
        <f>+O42</f>
        <v>-268064497</v>
      </c>
      <c r="S42" s="34">
        <f>+Q43+S60</f>
        <v>-269964956</v>
      </c>
      <c r="T42" s="34">
        <f>+S43+T60</f>
        <v>-269964956</v>
      </c>
      <c r="U42" s="34">
        <f>+T43+U60</f>
        <v>-269964956</v>
      </c>
      <c r="V42" s="34">
        <f>+S42</f>
        <v>-269964956</v>
      </c>
      <c r="W42" s="34">
        <f>+G42</f>
        <v>-226590528</v>
      </c>
      <c r="X42" s="34"/>
      <c r="Y42" s="34">
        <f>+W42-X42</f>
        <v>-226590528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-225625939</v>
      </c>
      <c r="D43" s="44">
        <f t="shared" ref="D43:AA43" si="4">+D41+D42</f>
        <v>0</v>
      </c>
      <c r="E43" s="45">
        <f t="shared" si="4"/>
        <v>-55387783</v>
      </c>
      <c r="F43" s="46">
        <f t="shared" si="4"/>
        <v>-55752922</v>
      </c>
      <c r="G43" s="46">
        <f t="shared" si="4"/>
        <v>-244113094</v>
      </c>
      <c r="H43" s="46">
        <f t="shared" si="4"/>
        <v>-248920696</v>
      </c>
      <c r="I43" s="46">
        <f t="shared" si="4"/>
        <v>-249024729</v>
      </c>
      <c r="J43" s="46">
        <f>+I43</f>
        <v>-249024729</v>
      </c>
      <c r="K43" s="46">
        <f t="shared" si="4"/>
        <v>-266730340</v>
      </c>
      <c r="L43" s="46">
        <f t="shared" si="4"/>
        <v>-257753451</v>
      </c>
      <c r="M43" s="46">
        <f t="shared" si="4"/>
        <v>-268064497</v>
      </c>
      <c r="N43" s="46">
        <f>+M43</f>
        <v>-268064497</v>
      </c>
      <c r="O43" s="46">
        <f t="shared" si="4"/>
        <v>-267907195</v>
      </c>
      <c r="P43" s="46">
        <f t="shared" si="4"/>
        <v>-267248861</v>
      </c>
      <c r="Q43" s="46">
        <f t="shared" si="4"/>
        <v>-269964956</v>
      </c>
      <c r="R43" s="46">
        <f>+Q43</f>
        <v>-269964956</v>
      </c>
      <c r="S43" s="46">
        <f t="shared" si="4"/>
        <v>-269964956</v>
      </c>
      <c r="T43" s="46">
        <f t="shared" si="4"/>
        <v>-269964956</v>
      </c>
      <c r="U43" s="46">
        <f t="shared" si="4"/>
        <v>-269964956</v>
      </c>
      <c r="V43" s="46">
        <f>+U43</f>
        <v>-269964956</v>
      </c>
      <c r="W43" s="46">
        <f>+V43</f>
        <v>-269964956</v>
      </c>
      <c r="X43" s="46">
        <f t="shared" si="4"/>
        <v>-41629038</v>
      </c>
      <c r="Y43" s="46">
        <f t="shared" si="4"/>
        <v>-228335918</v>
      </c>
      <c r="Z43" s="47">
        <f>+IF(X43&lt;&gt;0,+(Y43/X43)*100,0)</f>
        <v>548.501548366311</v>
      </c>
      <c r="AA43" s="48">
        <f t="shared" si="4"/>
        <v>-55752922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>
        <v>3797983</v>
      </c>
      <c r="L7" s="20">
        <v>3878609</v>
      </c>
      <c r="M7" s="20">
        <v>4861965</v>
      </c>
      <c r="N7" s="20">
        <v>12538557</v>
      </c>
      <c r="O7" s="20">
        <v>3342465</v>
      </c>
      <c r="P7" s="20">
        <v>4232170</v>
      </c>
      <c r="Q7" s="20">
        <v>5607598</v>
      </c>
      <c r="R7" s="20">
        <v>13182233</v>
      </c>
      <c r="S7" s="20"/>
      <c r="T7" s="20"/>
      <c r="U7" s="20"/>
      <c r="V7" s="20"/>
      <c r="W7" s="20">
        <v>36036293</v>
      </c>
      <c r="X7" s="20">
        <v>56435328</v>
      </c>
      <c r="Y7" s="20">
        <v>-20399035</v>
      </c>
      <c r="Z7" s="21">
        <v>-36.145860621205209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>
        <v>25000000</v>
      </c>
      <c r="L10" s="20"/>
      <c r="M10" s="20"/>
      <c r="N10" s="20">
        <v>25000000</v>
      </c>
      <c r="O10" s="20"/>
      <c r="P10" s="20"/>
      <c r="Q10" s="20">
        <v>10763000</v>
      </c>
      <c r="R10" s="20">
        <v>10763000</v>
      </c>
      <c r="S10" s="20"/>
      <c r="T10" s="20"/>
      <c r="U10" s="20"/>
      <c r="V10" s="20"/>
      <c r="W10" s="20">
        <v>55763000</v>
      </c>
      <c r="X10" s="20">
        <v>41822253</v>
      </c>
      <c r="Y10" s="20">
        <v>13940747</v>
      </c>
      <c r="Z10" s="21">
        <v>33.33332376904707</v>
      </c>
      <c r="AA10" s="22">
        <v>55763000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>
        <v>25296</v>
      </c>
      <c r="L11" s="20">
        <v>32629</v>
      </c>
      <c r="M11" s="20">
        <v>38382</v>
      </c>
      <c r="N11" s="20">
        <v>96307</v>
      </c>
      <c r="O11" s="20">
        <v>22782</v>
      </c>
      <c r="P11" s="20">
        <v>35358</v>
      </c>
      <c r="Q11" s="20">
        <v>32264</v>
      </c>
      <c r="R11" s="20">
        <v>90404</v>
      </c>
      <c r="S11" s="20"/>
      <c r="T11" s="20"/>
      <c r="U11" s="20"/>
      <c r="V11" s="20"/>
      <c r="W11" s="20">
        <v>186711</v>
      </c>
      <c r="X11" s="20">
        <v>6408999</v>
      </c>
      <c r="Y11" s="20">
        <v>-6222288</v>
      </c>
      <c r="Z11" s="21">
        <v>-97.086736945972376</v>
      </c>
      <c r="AA11" s="22">
        <v>8545333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>
        <v>-1641933</v>
      </c>
      <c r="L14" s="20"/>
      <c r="M14" s="20">
        <v>-10493457</v>
      </c>
      <c r="N14" s="20">
        <v>-12135390</v>
      </c>
      <c r="O14" s="20"/>
      <c r="P14" s="20">
        <v>-173564</v>
      </c>
      <c r="Q14" s="20">
        <v>-289996</v>
      </c>
      <c r="R14" s="20">
        <v>-463560</v>
      </c>
      <c r="S14" s="20"/>
      <c r="T14" s="20"/>
      <c r="U14" s="20"/>
      <c r="V14" s="20"/>
      <c r="W14" s="20">
        <v>-15924502</v>
      </c>
      <c r="X14" s="20">
        <v>-30469302</v>
      </c>
      <c r="Y14" s="20">
        <v>14544800</v>
      </c>
      <c r="Z14" s="21">
        <v>-47.735914659285598</v>
      </c>
      <c r="AA14" s="22">
        <v>-40625747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27181346</v>
      </c>
      <c r="L17" s="28">
        <f t="shared" si="0"/>
        <v>3911238</v>
      </c>
      <c r="M17" s="28">
        <f t="shared" si="0"/>
        <v>-5593110</v>
      </c>
      <c r="N17" s="28">
        <f t="shared" si="0"/>
        <v>25499474</v>
      </c>
      <c r="O17" s="28">
        <f t="shared" si="0"/>
        <v>3365247</v>
      </c>
      <c r="P17" s="28">
        <f t="shared" si="0"/>
        <v>4093964</v>
      </c>
      <c r="Q17" s="28">
        <f t="shared" si="0"/>
        <v>16112866</v>
      </c>
      <c r="R17" s="28">
        <f t="shared" si="0"/>
        <v>23572077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76061502</v>
      </c>
      <c r="X17" s="28">
        <f t="shared" si="0"/>
        <v>74197278</v>
      </c>
      <c r="Y17" s="28">
        <f t="shared" si="0"/>
        <v>1864224</v>
      </c>
      <c r="Z17" s="29">
        <f>+IF(X17&lt;&gt;0,+(Y17/X17)*100,0)</f>
        <v>2.5125234378544183</v>
      </c>
      <c r="AA17" s="30">
        <f>SUM(AA6:AA16)</f>
        <v>98929686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-13624092</v>
      </c>
      <c r="D28" s="18"/>
      <c r="E28" s="19">
        <v>-13307980</v>
      </c>
      <c r="F28" s="20">
        <v>-13307980</v>
      </c>
      <c r="G28" s="20">
        <v>-845552</v>
      </c>
      <c r="H28" s="20"/>
      <c r="I28" s="20">
        <v>-856137</v>
      </c>
      <c r="J28" s="20">
        <v>-1701689</v>
      </c>
      <c r="K28" s="20">
        <v>-1148937</v>
      </c>
      <c r="L28" s="20"/>
      <c r="M28" s="20">
        <v>-2371161</v>
      </c>
      <c r="N28" s="20">
        <v>-3520098</v>
      </c>
      <c r="O28" s="20">
        <v>-281435</v>
      </c>
      <c r="P28" s="20">
        <v>-775215</v>
      </c>
      <c r="Q28" s="20">
        <v>-644127</v>
      </c>
      <c r="R28" s="20">
        <v>-1700777</v>
      </c>
      <c r="S28" s="20"/>
      <c r="T28" s="20"/>
      <c r="U28" s="20"/>
      <c r="V28" s="20"/>
      <c r="W28" s="20">
        <v>-6922564</v>
      </c>
      <c r="X28" s="20">
        <v>-9980991</v>
      </c>
      <c r="Y28" s="20">
        <v>3058427</v>
      </c>
      <c r="Z28" s="21">
        <v>-30.642518363156523</v>
      </c>
      <c r="AA28" s="22">
        <v>-13307980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-13624092</v>
      </c>
      <c r="D30" s="26">
        <f t="shared" ref="D30:Y30" si="1">SUM(D21:D29)</f>
        <v>0</v>
      </c>
      <c r="E30" s="27">
        <f t="shared" si="1"/>
        <v>-13307980</v>
      </c>
      <c r="F30" s="28">
        <f t="shared" si="1"/>
        <v>-13307980</v>
      </c>
      <c r="G30" s="28">
        <f t="shared" si="1"/>
        <v>-845552</v>
      </c>
      <c r="H30" s="28">
        <f t="shared" si="1"/>
        <v>0</v>
      </c>
      <c r="I30" s="28">
        <f t="shared" si="1"/>
        <v>-856137</v>
      </c>
      <c r="J30" s="28">
        <f t="shared" si="1"/>
        <v>-1701689</v>
      </c>
      <c r="K30" s="28">
        <f t="shared" si="1"/>
        <v>-1148937</v>
      </c>
      <c r="L30" s="28">
        <f t="shared" si="1"/>
        <v>0</v>
      </c>
      <c r="M30" s="28">
        <f t="shared" si="1"/>
        <v>-2371161</v>
      </c>
      <c r="N30" s="28">
        <f t="shared" si="1"/>
        <v>-3520098</v>
      </c>
      <c r="O30" s="28">
        <f t="shared" si="1"/>
        <v>-281435</v>
      </c>
      <c r="P30" s="28">
        <f t="shared" si="1"/>
        <v>-775215</v>
      </c>
      <c r="Q30" s="28">
        <f t="shared" si="1"/>
        <v>-644127</v>
      </c>
      <c r="R30" s="28">
        <f t="shared" si="1"/>
        <v>-1700777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-6922564</v>
      </c>
      <c r="X30" s="28">
        <f t="shared" si="1"/>
        <v>-9980991</v>
      </c>
      <c r="Y30" s="28">
        <f t="shared" si="1"/>
        <v>3058427</v>
      </c>
      <c r="Z30" s="29">
        <f>+IF(X30&lt;&gt;0,+(Y30/X30)*100,0)</f>
        <v>-30.642518363156523</v>
      </c>
      <c r="AA30" s="30">
        <f>SUM(AA21:AA29)</f>
        <v>-13307980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66378140</v>
      </c>
      <c r="D41" s="32">
        <f>+D17+D30+D39</f>
        <v>0</v>
      </c>
      <c r="E41" s="33">
        <f t="shared" si="3"/>
        <v>85621706</v>
      </c>
      <c r="F41" s="34">
        <f t="shared" si="3"/>
        <v>85621706</v>
      </c>
      <c r="G41" s="34">
        <f t="shared" si="3"/>
        <v>21446119</v>
      </c>
      <c r="H41" s="34">
        <f t="shared" si="3"/>
        <v>3576044</v>
      </c>
      <c r="I41" s="34">
        <f t="shared" si="3"/>
        <v>266099</v>
      </c>
      <c r="J41" s="34">
        <f t="shared" si="3"/>
        <v>25288262</v>
      </c>
      <c r="K41" s="34">
        <f t="shared" si="3"/>
        <v>26032409</v>
      </c>
      <c r="L41" s="34">
        <f t="shared" si="3"/>
        <v>3911238</v>
      </c>
      <c r="M41" s="34">
        <f t="shared" si="3"/>
        <v>-7964271</v>
      </c>
      <c r="N41" s="34">
        <f t="shared" si="3"/>
        <v>21979376</v>
      </c>
      <c r="O41" s="34">
        <f t="shared" si="3"/>
        <v>3083812</v>
      </c>
      <c r="P41" s="34">
        <f t="shared" si="3"/>
        <v>3318749</v>
      </c>
      <c r="Q41" s="34">
        <f t="shared" si="3"/>
        <v>15468739</v>
      </c>
      <c r="R41" s="34">
        <f t="shared" si="3"/>
        <v>21871300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69138938</v>
      </c>
      <c r="X41" s="34">
        <f t="shared" si="3"/>
        <v>64216287</v>
      </c>
      <c r="Y41" s="34">
        <f t="shared" si="3"/>
        <v>4922651</v>
      </c>
      <c r="Z41" s="35">
        <f>+IF(X41&lt;&gt;0,+(Y41/X41)*100,0)</f>
        <v>7.6657359526252273</v>
      </c>
      <c r="AA41" s="36">
        <f>+AA17+AA30+AA39</f>
        <v>85621706</v>
      </c>
    </row>
    <row r="42" spans="1:27" x14ac:dyDescent="0.25">
      <c r="A42" s="23" t="s">
        <v>63</v>
      </c>
      <c r="B42" s="17" t="s">
        <v>64</v>
      </c>
      <c r="C42" s="32">
        <v>250400153</v>
      </c>
      <c r="D42" s="32"/>
      <c r="E42" s="33">
        <v>250400153</v>
      </c>
      <c r="F42" s="34">
        <v>250400153</v>
      </c>
      <c r="G42" s="34">
        <v>325224634</v>
      </c>
      <c r="H42" s="34">
        <f>+G43+H60</f>
        <v>346670753</v>
      </c>
      <c r="I42" s="34">
        <f>+H43+I60</f>
        <v>350246797</v>
      </c>
      <c r="J42" s="34">
        <f>+G42</f>
        <v>325224634</v>
      </c>
      <c r="K42" s="34">
        <f>+I43+K60</f>
        <v>350512896</v>
      </c>
      <c r="L42" s="34">
        <f>+K43+L60</f>
        <v>376545305</v>
      </c>
      <c r="M42" s="34">
        <f>+L43+M60</f>
        <v>380456543</v>
      </c>
      <c r="N42" s="34">
        <f>+K42</f>
        <v>350512896</v>
      </c>
      <c r="O42" s="34">
        <f>+M43+O60</f>
        <v>372492272</v>
      </c>
      <c r="P42" s="34">
        <f>+O43+P60</f>
        <v>375576084</v>
      </c>
      <c r="Q42" s="34">
        <f>+P43+Q60</f>
        <v>378894833</v>
      </c>
      <c r="R42" s="34">
        <f>+O42</f>
        <v>372492272</v>
      </c>
      <c r="S42" s="34">
        <f>+Q43+S60</f>
        <v>394363572</v>
      </c>
      <c r="T42" s="34">
        <f>+S43+T60</f>
        <v>394363572</v>
      </c>
      <c r="U42" s="34">
        <f>+T43+U60</f>
        <v>394363572</v>
      </c>
      <c r="V42" s="34">
        <f>+S42</f>
        <v>394363572</v>
      </c>
      <c r="W42" s="34">
        <f>+G42</f>
        <v>325224634</v>
      </c>
      <c r="X42" s="34">
        <v>250400153</v>
      </c>
      <c r="Y42" s="34">
        <f>+W42-X42</f>
        <v>74824481</v>
      </c>
      <c r="Z42" s="35">
        <f>+IF(X42&lt;&gt;0,+(Y42/X42)*100,0)</f>
        <v>29.881962971484288</v>
      </c>
      <c r="AA42" s="36">
        <v>250400153</v>
      </c>
    </row>
    <row r="43" spans="1:27" x14ac:dyDescent="0.25">
      <c r="A43" s="42" t="s">
        <v>65</v>
      </c>
      <c r="B43" s="43" t="s">
        <v>64</v>
      </c>
      <c r="C43" s="44">
        <f>+C41+C42</f>
        <v>316778293</v>
      </c>
      <c r="D43" s="44">
        <f t="shared" ref="D43:AA43" si="4">+D41+D42</f>
        <v>0</v>
      </c>
      <c r="E43" s="45">
        <f t="shared" si="4"/>
        <v>336021859</v>
      </c>
      <c r="F43" s="46">
        <f t="shared" si="4"/>
        <v>336021859</v>
      </c>
      <c r="G43" s="46">
        <f t="shared" si="4"/>
        <v>346670753</v>
      </c>
      <c r="H43" s="46">
        <f t="shared" si="4"/>
        <v>350246797</v>
      </c>
      <c r="I43" s="46">
        <f t="shared" si="4"/>
        <v>350512896</v>
      </c>
      <c r="J43" s="46">
        <f>+I43</f>
        <v>350512896</v>
      </c>
      <c r="K43" s="46">
        <f t="shared" si="4"/>
        <v>376545305</v>
      </c>
      <c r="L43" s="46">
        <f t="shared" si="4"/>
        <v>380456543</v>
      </c>
      <c r="M43" s="46">
        <f t="shared" si="4"/>
        <v>372492272</v>
      </c>
      <c r="N43" s="46">
        <f>+M43</f>
        <v>372492272</v>
      </c>
      <c r="O43" s="46">
        <f t="shared" si="4"/>
        <v>375576084</v>
      </c>
      <c r="P43" s="46">
        <f t="shared" si="4"/>
        <v>378894833</v>
      </c>
      <c r="Q43" s="46">
        <f t="shared" si="4"/>
        <v>394363572</v>
      </c>
      <c r="R43" s="46">
        <f>+Q43</f>
        <v>394363572</v>
      </c>
      <c r="S43" s="46">
        <f t="shared" si="4"/>
        <v>394363572</v>
      </c>
      <c r="T43" s="46">
        <f t="shared" si="4"/>
        <v>394363572</v>
      </c>
      <c r="U43" s="46">
        <f t="shared" si="4"/>
        <v>394363572</v>
      </c>
      <c r="V43" s="46">
        <f>+U43</f>
        <v>394363572</v>
      </c>
      <c r="W43" s="46">
        <f>+V43</f>
        <v>394363572</v>
      </c>
      <c r="X43" s="46">
        <f t="shared" si="4"/>
        <v>314616440</v>
      </c>
      <c r="Y43" s="46">
        <f t="shared" si="4"/>
        <v>79747132</v>
      </c>
      <c r="Z43" s="47">
        <f>+IF(X43&lt;&gt;0,+(Y43/X43)*100,0)</f>
        <v>25.347414140214671</v>
      </c>
      <c r="AA43" s="48">
        <f t="shared" si="4"/>
        <v>336021859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7611470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>
        <v>1205693</v>
      </c>
      <c r="L7" s="20">
        <v>3137156</v>
      </c>
      <c r="M7" s="20">
        <v>1474258</v>
      </c>
      <c r="N7" s="20">
        <v>5817107</v>
      </c>
      <c r="O7" s="20">
        <v>647357</v>
      </c>
      <c r="P7" s="20">
        <v>610276</v>
      </c>
      <c r="Q7" s="20">
        <v>4338239</v>
      </c>
      <c r="R7" s="20">
        <v>5595872</v>
      </c>
      <c r="S7" s="20"/>
      <c r="T7" s="20"/>
      <c r="U7" s="20"/>
      <c r="V7" s="20"/>
      <c r="W7" s="20">
        <v>13968480</v>
      </c>
      <c r="X7" s="20">
        <v>21214494</v>
      </c>
      <c r="Y7" s="20">
        <v>-7246014</v>
      </c>
      <c r="Z7" s="21">
        <v>-34.155959600073423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1467351136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>
        <v>20000000</v>
      </c>
      <c r="L10" s="20">
        <v>130250000</v>
      </c>
      <c r="M10" s="20"/>
      <c r="N10" s="20">
        <v>150250000</v>
      </c>
      <c r="O10" s="20"/>
      <c r="P10" s="20">
        <v>88750000</v>
      </c>
      <c r="Q10" s="20">
        <v>124910000</v>
      </c>
      <c r="R10" s="20">
        <v>213660000</v>
      </c>
      <c r="S10" s="20"/>
      <c r="T10" s="20"/>
      <c r="U10" s="20"/>
      <c r="V10" s="20"/>
      <c r="W10" s="20">
        <v>581160000</v>
      </c>
      <c r="X10" s="20">
        <v>48320991</v>
      </c>
      <c r="Y10" s="20">
        <v>532839009</v>
      </c>
      <c r="Z10" s="21">
        <v>1102.7071216316735</v>
      </c>
      <c r="AA10" s="22">
        <v>64428000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-287912027</v>
      </c>
      <c r="F14" s="20">
        <v>-302122098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-226591578</v>
      </c>
      <c r="Y14" s="20">
        <v>226591578</v>
      </c>
      <c r="Z14" s="21">
        <v>-100</v>
      </c>
      <c r="AA14" s="22">
        <v>-302122098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1474962606</v>
      </c>
      <c r="D17" s="26">
        <f>SUM(D6:D16)</f>
        <v>0</v>
      </c>
      <c r="E17" s="27">
        <f t="shared" si="0"/>
        <v>-195198040</v>
      </c>
      <c r="F17" s="28">
        <f t="shared" si="0"/>
        <v>-209408111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21205693</v>
      </c>
      <c r="L17" s="28">
        <f t="shared" si="0"/>
        <v>133387156</v>
      </c>
      <c r="M17" s="28">
        <f t="shared" si="0"/>
        <v>1474258</v>
      </c>
      <c r="N17" s="28">
        <f t="shared" si="0"/>
        <v>156067107</v>
      </c>
      <c r="O17" s="28">
        <f t="shared" si="0"/>
        <v>647357</v>
      </c>
      <c r="P17" s="28">
        <f t="shared" si="0"/>
        <v>89360276</v>
      </c>
      <c r="Q17" s="28">
        <f t="shared" si="0"/>
        <v>129248239</v>
      </c>
      <c r="R17" s="28">
        <f t="shared" si="0"/>
        <v>219255872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595128480</v>
      </c>
      <c r="X17" s="28">
        <f t="shared" si="0"/>
        <v>-157056093</v>
      </c>
      <c r="Y17" s="28">
        <f t="shared" si="0"/>
        <v>752184573</v>
      </c>
      <c r="Z17" s="29">
        <f>+IF(X17&lt;&gt;0,+(Y17/X17)*100,0)</f>
        <v>-478.92734285705171</v>
      </c>
      <c r="AA17" s="30">
        <f>SUM(AA6:AA16)</f>
        <v>-209408111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-228540175</v>
      </c>
      <c r="F28" s="20">
        <v>-221825440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-166369077</v>
      </c>
      <c r="Y28" s="20">
        <v>166369077</v>
      </c>
      <c r="Z28" s="21">
        <v>-100</v>
      </c>
      <c r="AA28" s="22">
        <v>-221825440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-228540175</v>
      </c>
      <c r="F30" s="28">
        <f t="shared" si="1"/>
        <v>-221825440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-166369077</v>
      </c>
      <c r="Y30" s="28">
        <f t="shared" si="1"/>
        <v>166369077</v>
      </c>
      <c r="Z30" s="29">
        <f>+IF(X30&lt;&gt;0,+(Y30/X30)*100,0)</f>
        <v>-100</v>
      </c>
      <c r="AA30" s="30">
        <f>SUM(AA21:AA29)</f>
        <v>-221825440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1474962606</v>
      </c>
      <c r="D41" s="32">
        <f>+D17+D30+D39</f>
        <v>0</v>
      </c>
      <c r="E41" s="33">
        <f t="shared" si="3"/>
        <v>-423738215</v>
      </c>
      <c r="F41" s="34">
        <f t="shared" si="3"/>
        <v>-431233551</v>
      </c>
      <c r="G41" s="34">
        <f t="shared" si="3"/>
        <v>218235631</v>
      </c>
      <c r="H41" s="34">
        <f t="shared" si="3"/>
        <v>766949</v>
      </c>
      <c r="I41" s="34">
        <f t="shared" si="3"/>
        <v>802921</v>
      </c>
      <c r="J41" s="34">
        <f t="shared" si="3"/>
        <v>219805501</v>
      </c>
      <c r="K41" s="34">
        <f t="shared" si="3"/>
        <v>21205693</v>
      </c>
      <c r="L41" s="34">
        <f t="shared" si="3"/>
        <v>133387156</v>
      </c>
      <c r="M41" s="34">
        <f t="shared" si="3"/>
        <v>1474258</v>
      </c>
      <c r="N41" s="34">
        <f t="shared" si="3"/>
        <v>156067107</v>
      </c>
      <c r="O41" s="34">
        <f t="shared" si="3"/>
        <v>647357</v>
      </c>
      <c r="P41" s="34">
        <f t="shared" si="3"/>
        <v>89360276</v>
      </c>
      <c r="Q41" s="34">
        <f t="shared" si="3"/>
        <v>129248239</v>
      </c>
      <c r="R41" s="34">
        <f t="shared" si="3"/>
        <v>219255872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595128480</v>
      </c>
      <c r="X41" s="34">
        <f t="shared" si="3"/>
        <v>-323425170</v>
      </c>
      <c r="Y41" s="34">
        <f t="shared" si="3"/>
        <v>918553650</v>
      </c>
      <c r="Z41" s="35">
        <f>+IF(X41&lt;&gt;0,+(Y41/X41)*100,0)</f>
        <v>-284.00809065045866</v>
      </c>
      <c r="AA41" s="36">
        <f>+AA17+AA30+AA39</f>
        <v>-431233551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218235631</v>
      </c>
      <c r="I42" s="34">
        <f>+H43+I60</f>
        <v>219002580</v>
      </c>
      <c r="J42" s="34">
        <f>+G42</f>
        <v>0</v>
      </c>
      <c r="K42" s="34">
        <f>+I43+K60</f>
        <v>219805501</v>
      </c>
      <c r="L42" s="34">
        <f>+K43+L60</f>
        <v>241011194</v>
      </c>
      <c r="M42" s="34">
        <f>+L43+M60</f>
        <v>374398350</v>
      </c>
      <c r="N42" s="34">
        <f>+K42</f>
        <v>219805501</v>
      </c>
      <c r="O42" s="34">
        <f>+M43+O60</f>
        <v>375872608</v>
      </c>
      <c r="P42" s="34">
        <f>+O43+P60</f>
        <v>376519965</v>
      </c>
      <c r="Q42" s="34">
        <f>+P43+Q60</f>
        <v>465880241</v>
      </c>
      <c r="R42" s="34">
        <f>+O42</f>
        <v>375872608</v>
      </c>
      <c r="S42" s="34">
        <f>+Q43+S60</f>
        <v>595128480</v>
      </c>
      <c r="T42" s="34">
        <f>+S43+T60</f>
        <v>595128480</v>
      </c>
      <c r="U42" s="34">
        <f>+T43+U60</f>
        <v>595128480</v>
      </c>
      <c r="V42" s="34">
        <f>+S42</f>
        <v>595128480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1474962606</v>
      </c>
      <c r="D43" s="44">
        <f t="shared" ref="D43:AA43" si="4">+D41+D42</f>
        <v>0</v>
      </c>
      <c r="E43" s="45">
        <f t="shared" si="4"/>
        <v>-423738215</v>
      </c>
      <c r="F43" s="46">
        <f t="shared" si="4"/>
        <v>-431233551</v>
      </c>
      <c r="G43" s="46">
        <f t="shared" si="4"/>
        <v>218235631</v>
      </c>
      <c r="H43" s="46">
        <f t="shared" si="4"/>
        <v>219002580</v>
      </c>
      <c r="I43" s="46">
        <f t="shared" si="4"/>
        <v>219805501</v>
      </c>
      <c r="J43" s="46">
        <f>+I43</f>
        <v>219805501</v>
      </c>
      <c r="K43" s="46">
        <f t="shared" si="4"/>
        <v>241011194</v>
      </c>
      <c r="L43" s="46">
        <f t="shared" si="4"/>
        <v>374398350</v>
      </c>
      <c r="M43" s="46">
        <f t="shared" si="4"/>
        <v>375872608</v>
      </c>
      <c r="N43" s="46">
        <f>+M43</f>
        <v>375872608</v>
      </c>
      <c r="O43" s="46">
        <f t="shared" si="4"/>
        <v>376519965</v>
      </c>
      <c r="P43" s="46">
        <f t="shared" si="4"/>
        <v>465880241</v>
      </c>
      <c r="Q43" s="46">
        <f t="shared" si="4"/>
        <v>595128480</v>
      </c>
      <c r="R43" s="46">
        <f>+Q43</f>
        <v>595128480</v>
      </c>
      <c r="S43" s="46">
        <f t="shared" si="4"/>
        <v>595128480</v>
      </c>
      <c r="T43" s="46">
        <f t="shared" si="4"/>
        <v>595128480</v>
      </c>
      <c r="U43" s="46">
        <f t="shared" si="4"/>
        <v>595128480</v>
      </c>
      <c r="V43" s="46">
        <f>+U43</f>
        <v>595128480</v>
      </c>
      <c r="W43" s="46">
        <f>+V43</f>
        <v>595128480</v>
      </c>
      <c r="X43" s="46">
        <f t="shared" si="4"/>
        <v>-323425170</v>
      </c>
      <c r="Y43" s="46">
        <f t="shared" si="4"/>
        <v>918553650</v>
      </c>
      <c r="Z43" s="47">
        <f>+IF(X43&lt;&gt;0,+(Y43/X43)*100,0)</f>
        <v>-284.00809065045866</v>
      </c>
      <c r="AA43" s="48">
        <f t="shared" si="4"/>
        <v>-431233551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-25671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-25671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983530501</v>
      </c>
      <c r="D7" s="18"/>
      <c r="E7" s="19">
        <v>1885537017</v>
      </c>
      <c r="F7" s="20">
        <v>1901054547</v>
      </c>
      <c r="G7" s="20">
        <v>68129285</v>
      </c>
      <c r="H7" s="20">
        <v>76625728</v>
      </c>
      <c r="I7" s="20">
        <v>96481099</v>
      </c>
      <c r="J7" s="20">
        <v>241236112</v>
      </c>
      <c r="K7" s="20">
        <v>102888113</v>
      </c>
      <c r="L7" s="20">
        <v>104256142</v>
      </c>
      <c r="M7" s="20">
        <v>110417436</v>
      </c>
      <c r="N7" s="20">
        <v>317561691</v>
      </c>
      <c r="O7" s="20">
        <v>85894035</v>
      </c>
      <c r="P7" s="20">
        <v>94181864</v>
      </c>
      <c r="Q7" s="20">
        <v>123337498</v>
      </c>
      <c r="R7" s="20">
        <v>303413397</v>
      </c>
      <c r="S7" s="20"/>
      <c r="T7" s="20"/>
      <c r="U7" s="20"/>
      <c r="V7" s="20"/>
      <c r="W7" s="20">
        <v>862211200</v>
      </c>
      <c r="X7" s="20">
        <v>1475683963</v>
      </c>
      <c r="Y7" s="20">
        <v>-613472763</v>
      </c>
      <c r="Z7" s="21">
        <v>-41.572096626491565</v>
      </c>
      <c r="AA7" s="22">
        <v>1901054547</v>
      </c>
    </row>
    <row r="8" spans="1:27" x14ac:dyDescent="0.25">
      <c r="A8" s="23" t="s">
        <v>36</v>
      </c>
      <c r="B8" s="17" t="s">
        <v>32</v>
      </c>
      <c r="C8" s="18">
        <v>2880083</v>
      </c>
      <c r="D8" s="18"/>
      <c r="E8" s="19">
        <v>9320499</v>
      </c>
      <c r="F8" s="20">
        <v>-26149739</v>
      </c>
      <c r="G8" s="20">
        <v>249182</v>
      </c>
      <c r="H8" s="20">
        <v>226846</v>
      </c>
      <c r="I8" s="20">
        <v>195667</v>
      </c>
      <c r="J8" s="20">
        <v>671695</v>
      </c>
      <c r="K8" s="20">
        <v>330073</v>
      </c>
      <c r="L8" s="20">
        <v>185242</v>
      </c>
      <c r="M8" s="20">
        <v>161807</v>
      </c>
      <c r="N8" s="20">
        <v>677122</v>
      </c>
      <c r="O8" s="20">
        <v>249321</v>
      </c>
      <c r="P8" s="20">
        <v>203995</v>
      </c>
      <c r="Q8" s="20">
        <v>327979</v>
      </c>
      <c r="R8" s="20">
        <v>781295</v>
      </c>
      <c r="S8" s="20"/>
      <c r="T8" s="20"/>
      <c r="U8" s="20"/>
      <c r="V8" s="20"/>
      <c r="W8" s="20">
        <v>2130112</v>
      </c>
      <c r="X8" s="20">
        <v>15045</v>
      </c>
      <c r="Y8" s="20">
        <v>2115067</v>
      </c>
      <c r="Z8" s="21">
        <v>14058.271851113326</v>
      </c>
      <c r="AA8" s="22">
        <v>-26149739</v>
      </c>
    </row>
    <row r="9" spans="1:27" x14ac:dyDescent="0.25">
      <c r="A9" s="23" t="s">
        <v>37</v>
      </c>
      <c r="B9" s="17" t="s">
        <v>38</v>
      </c>
      <c r="C9" s="18">
        <v>111860597</v>
      </c>
      <c r="D9" s="18"/>
      <c r="E9" s="19">
        <v>183670978</v>
      </c>
      <c r="F9" s="20">
        <v>184340127</v>
      </c>
      <c r="G9" s="20">
        <v>53341488</v>
      </c>
      <c r="H9" s="20">
        <v>102455</v>
      </c>
      <c r="I9" s="20">
        <v>68575</v>
      </c>
      <c r="J9" s="20">
        <v>53512518</v>
      </c>
      <c r="K9" s="20">
        <v>164084</v>
      </c>
      <c r="L9" s="20">
        <v>3443449</v>
      </c>
      <c r="M9" s="20">
        <v>19118762</v>
      </c>
      <c r="N9" s="20">
        <v>22726295</v>
      </c>
      <c r="O9" s="20">
        <v>167615</v>
      </c>
      <c r="P9" s="20">
        <v>259161</v>
      </c>
      <c r="Q9" s="20">
        <v>12854784</v>
      </c>
      <c r="R9" s="20">
        <v>13281560</v>
      </c>
      <c r="S9" s="20"/>
      <c r="T9" s="20"/>
      <c r="U9" s="20"/>
      <c r="V9" s="20"/>
      <c r="W9" s="20">
        <v>89520373</v>
      </c>
      <c r="X9" s="20">
        <v>152461077</v>
      </c>
      <c r="Y9" s="20">
        <v>-62940704</v>
      </c>
      <c r="Z9" s="21">
        <v>-41.283129595103148</v>
      </c>
      <c r="AA9" s="22">
        <v>184340127</v>
      </c>
    </row>
    <row r="10" spans="1:27" x14ac:dyDescent="0.25">
      <c r="A10" s="23" t="s">
        <v>39</v>
      </c>
      <c r="B10" s="17" t="s">
        <v>38</v>
      </c>
      <c r="C10" s="18">
        <v>1764297818</v>
      </c>
      <c r="D10" s="18"/>
      <c r="E10" s="19">
        <v>559157556</v>
      </c>
      <c r="F10" s="20">
        <v>747813080</v>
      </c>
      <c r="G10" s="20">
        <v>287494354</v>
      </c>
      <c r="H10" s="20">
        <v>82783522</v>
      </c>
      <c r="I10" s="20">
        <v>8643015</v>
      </c>
      <c r="J10" s="20">
        <v>378920891</v>
      </c>
      <c r="K10" s="20">
        <v>115019538</v>
      </c>
      <c r="L10" s="20">
        <v>192137000</v>
      </c>
      <c r="M10" s="20">
        <v>11383488</v>
      </c>
      <c r="N10" s="20">
        <v>318540026</v>
      </c>
      <c r="O10" s="20">
        <v>993</v>
      </c>
      <c r="P10" s="20">
        <v>88750000</v>
      </c>
      <c r="Q10" s="20">
        <v>216568522</v>
      </c>
      <c r="R10" s="20">
        <v>305319515</v>
      </c>
      <c r="S10" s="20"/>
      <c r="T10" s="20"/>
      <c r="U10" s="20"/>
      <c r="V10" s="20"/>
      <c r="W10" s="20">
        <v>1002780432</v>
      </c>
      <c r="X10" s="20">
        <v>567383627</v>
      </c>
      <c r="Y10" s="20">
        <v>435396805</v>
      </c>
      <c r="Z10" s="21">
        <v>76.737639981282015</v>
      </c>
      <c r="AA10" s="22">
        <v>747813080</v>
      </c>
    </row>
    <row r="11" spans="1:27" x14ac:dyDescent="0.25">
      <c r="A11" s="23" t="s">
        <v>40</v>
      </c>
      <c r="B11" s="17" t="s">
        <v>32</v>
      </c>
      <c r="C11" s="18">
        <v>357398</v>
      </c>
      <c r="D11" s="18"/>
      <c r="E11" s="19">
        <v>53553372</v>
      </c>
      <c r="F11" s="20">
        <v>135821193</v>
      </c>
      <c r="G11" s="20">
        <v>77361</v>
      </c>
      <c r="H11" s="20">
        <v>94075</v>
      </c>
      <c r="I11" s="20">
        <v>222929</v>
      </c>
      <c r="J11" s="20">
        <v>394365</v>
      </c>
      <c r="K11" s="20">
        <v>219048</v>
      </c>
      <c r="L11" s="20">
        <v>251999</v>
      </c>
      <c r="M11" s="20">
        <v>115840</v>
      </c>
      <c r="N11" s="20">
        <v>586887</v>
      </c>
      <c r="O11" s="20">
        <v>156293</v>
      </c>
      <c r="P11" s="20">
        <v>208074</v>
      </c>
      <c r="Q11" s="20">
        <v>240041</v>
      </c>
      <c r="R11" s="20">
        <v>604408</v>
      </c>
      <c r="S11" s="20"/>
      <c r="T11" s="20"/>
      <c r="U11" s="20"/>
      <c r="V11" s="20"/>
      <c r="W11" s="20">
        <v>1585660</v>
      </c>
      <c r="X11" s="20">
        <v>68354054</v>
      </c>
      <c r="Y11" s="20">
        <v>-66768394</v>
      </c>
      <c r="Z11" s="21">
        <v>-97.680225374781728</v>
      </c>
      <c r="AA11" s="22">
        <v>135821193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-1571361380</v>
      </c>
      <c r="D14" s="18"/>
      <c r="E14" s="19">
        <v>-2032466891</v>
      </c>
      <c r="F14" s="20">
        <v>-2236441973</v>
      </c>
      <c r="G14" s="20">
        <v>-252563202</v>
      </c>
      <c r="H14" s="20">
        <v>-134011869</v>
      </c>
      <c r="I14" s="20">
        <v>-126554216</v>
      </c>
      <c r="J14" s="20">
        <v>-513129287</v>
      </c>
      <c r="K14" s="20">
        <v>-122512811</v>
      </c>
      <c r="L14" s="20">
        <v>-112963359</v>
      </c>
      <c r="M14" s="20">
        <v>-223507037</v>
      </c>
      <c r="N14" s="20">
        <v>-458983207</v>
      </c>
      <c r="O14" s="20">
        <v>-116197804</v>
      </c>
      <c r="P14" s="20">
        <v>-120855461</v>
      </c>
      <c r="Q14" s="20">
        <v>-193129733</v>
      </c>
      <c r="R14" s="20">
        <v>-430182998</v>
      </c>
      <c r="S14" s="20"/>
      <c r="T14" s="20"/>
      <c r="U14" s="20"/>
      <c r="V14" s="20"/>
      <c r="W14" s="20">
        <v>-1402295492</v>
      </c>
      <c r="X14" s="20">
        <v>-1589107140</v>
      </c>
      <c r="Y14" s="20">
        <v>186811648</v>
      </c>
      <c r="Z14" s="21">
        <v>-11.755761666264995</v>
      </c>
      <c r="AA14" s="22">
        <v>-2236441973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-60942354</v>
      </c>
      <c r="F15" s="20">
        <v>-42442354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-36597483</v>
      </c>
      <c r="Y15" s="20">
        <v>36597483</v>
      </c>
      <c r="Z15" s="21">
        <v>-100</v>
      </c>
      <c r="AA15" s="22">
        <v>-42442354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1291565017</v>
      </c>
      <c r="D17" s="26">
        <f>SUM(D6:D16)</f>
        <v>0</v>
      </c>
      <c r="E17" s="27">
        <f t="shared" si="0"/>
        <v>597830177</v>
      </c>
      <c r="F17" s="28">
        <f t="shared" si="0"/>
        <v>663994881</v>
      </c>
      <c r="G17" s="28">
        <f t="shared" si="0"/>
        <v>156728468</v>
      </c>
      <c r="H17" s="28">
        <f t="shared" si="0"/>
        <v>25820757</v>
      </c>
      <c r="I17" s="28">
        <f t="shared" si="0"/>
        <v>-20942931</v>
      </c>
      <c r="J17" s="28">
        <f t="shared" si="0"/>
        <v>161606294</v>
      </c>
      <c r="K17" s="28">
        <f t="shared" si="0"/>
        <v>96108045</v>
      </c>
      <c r="L17" s="28">
        <f t="shared" si="0"/>
        <v>187310473</v>
      </c>
      <c r="M17" s="28">
        <f t="shared" si="0"/>
        <v>-82309704</v>
      </c>
      <c r="N17" s="28">
        <f t="shared" si="0"/>
        <v>201108814</v>
      </c>
      <c r="O17" s="28">
        <f t="shared" si="0"/>
        <v>-29729547</v>
      </c>
      <c r="P17" s="28">
        <f t="shared" si="0"/>
        <v>62747633</v>
      </c>
      <c r="Q17" s="28">
        <f t="shared" si="0"/>
        <v>160199091</v>
      </c>
      <c r="R17" s="28">
        <f t="shared" si="0"/>
        <v>193217177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555932285</v>
      </c>
      <c r="X17" s="28">
        <f t="shared" si="0"/>
        <v>638193143</v>
      </c>
      <c r="Y17" s="28">
        <f t="shared" si="0"/>
        <v>-82260858</v>
      </c>
      <c r="Z17" s="29">
        <f>+IF(X17&lt;&gt;0,+(Y17/X17)*100,0)</f>
        <v>-12.889649301669165</v>
      </c>
      <c r="AA17" s="30">
        <f>SUM(AA6:AA16)</f>
        <v>663994881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-406400017</v>
      </c>
      <c r="D28" s="18"/>
      <c r="E28" s="19">
        <v>-829838639</v>
      </c>
      <c r="F28" s="20">
        <v>-792107364</v>
      </c>
      <c r="G28" s="20">
        <v>-43048686</v>
      </c>
      <c r="H28" s="20">
        <v>-31015400</v>
      </c>
      <c r="I28" s="20">
        <v>-47778032</v>
      </c>
      <c r="J28" s="20">
        <v>-121842118</v>
      </c>
      <c r="K28" s="20">
        <v>-64496999</v>
      </c>
      <c r="L28" s="20">
        <v>-20189135</v>
      </c>
      <c r="M28" s="20">
        <v>-69650604</v>
      </c>
      <c r="N28" s="20">
        <v>-154336738</v>
      </c>
      <c r="O28" s="20">
        <v>-17097823</v>
      </c>
      <c r="P28" s="20">
        <v>-36296664</v>
      </c>
      <c r="Q28" s="20">
        <v>-51652925</v>
      </c>
      <c r="R28" s="20">
        <v>-105047412</v>
      </c>
      <c r="S28" s="20"/>
      <c r="T28" s="20"/>
      <c r="U28" s="20"/>
      <c r="V28" s="20"/>
      <c r="W28" s="20">
        <v>-381226268</v>
      </c>
      <c r="X28" s="20">
        <v>-623147323</v>
      </c>
      <c r="Y28" s="20">
        <v>241921055</v>
      </c>
      <c r="Z28" s="21">
        <v>-38.822449534939267</v>
      </c>
      <c r="AA28" s="22">
        <v>-792107364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-406400017</v>
      </c>
      <c r="D30" s="26">
        <f t="shared" ref="D30:Y30" si="1">SUM(D21:D29)</f>
        <v>0</v>
      </c>
      <c r="E30" s="27">
        <f t="shared" si="1"/>
        <v>-829838639</v>
      </c>
      <c r="F30" s="28">
        <f t="shared" si="1"/>
        <v>-792107364</v>
      </c>
      <c r="G30" s="28">
        <f t="shared" si="1"/>
        <v>-43048686</v>
      </c>
      <c r="H30" s="28">
        <f t="shared" si="1"/>
        <v>-31015400</v>
      </c>
      <c r="I30" s="28">
        <f t="shared" si="1"/>
        <v>-47778032</v>
      </c>
      <c r="J30" s="28">
        <f t="shared" si="1"/>
        <v>-121842118</v>
      </c>
      <c r="K30" s="28">
        <f t="shared" si="1"/>
        <v>-64496999</v>
      </c>
      <c r="L30" s="28">
        <f t="shared" si="1"/>
        <v>-20189135</v>
      </c>
      <c r="M30" s="28">
        <f t="shared" si="1"/>
        <v>-69650604</v>
      </c>
      <c r="N30" s="28">
        <f t="shared" si="1"/>
        <v>-154336738</v>
      </c>
      <c r="O30" s="28">
        <f t="shared" si="1"/>
        <v>-17097823</v>
      </c>
      <c r="P30" s="28">
        <f t="shared" si="1"/>
        <v>-36296664</v>
      </c>
      <c r="Q30" s="28">
        <f t="shared" si="1"/>
        <v>-51652925</v>
      </c>
      <c r="R30" s="28">
        <f t="shared" si="1"/>
        <v>-105047412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-381226268</v>
      </c>
      <c r="X30" s="28">
        <f t="shared" si="1"/>
        <v>-623147323</v>
      </c>
      <c r="Y30" s="28">
        <f t="shared" si="1"/>
        <v>241921055</v>
      </c>
      <c r="Z30" s="29">
        <f>+IF(X30&lt;&gt;0,+(Y30/X30)*100,0)</f>
        <v>-38.822449534939267</v>
      </c>
      <c r="AA30" s="30">
        <f>SUM(AA21:AA29)</f>
        <v>-792107364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885165000</v>
      </c>
      <c r="D41" s="32">
        <f>+D17+D30+D39</f>
        <v>0</v>
      </c>
      <c r="E41" s="33">
        <f t="shared" si="3"/>
        <v>-232008462</v>
      </c>
      <c r="F41" s="34">
        <f t="shared" si="3"/>
        <v>-128112483</v>
      </c>
      <c r="G41" s="34">
        <f t="shared" si="3"/>
        <v>113679782</v>
      </c>
      <c r="H41" s="34">
        <f t="shared" si="3"/>
        <v>-5194643</v>
      </c>
      <c r="I41" s="34">
        <f t="shared" si="3"/>
        <v>-68720963</v>
      </c>
      <c r="J41" s="34">
        <f t="shared" si="3"/>
        <v>39764176</v>
      </c>
      <c r="K41" s="34">
        <f t="shared" si="3"/>
        <v>31611046</v>
      </c>
      <c r="L41" s="34">
        <f t="shared" si="3"/>
        <v>167121338</v>
      </c>
      <c r="M41" s="34">
        <f t="shared" si="3"/>
        <v>-151960308</v>
      </c>
      <c r="N41" s="34">
        <f t="shared" si="3"/>
        <v>46772076</v>
      </c>
      <c r="O41" s="34">
        <f t="shared" si="3"/>
        <v>-46827370</v>
      </c>
      <c r="P41" s="34">
        <f t="shared" si="3"/>
        <v>26450969</v>
      </c>
      <c r="Q41" s="34">
        <f t="shared" si="3"/>
        <v>108546166</v>
      </c>
      <c r="R41" s="34">
        <f t="shared" si="3"/>
        <v>88169765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174706017</v>
      </c>
      <c r="X41" s="34">
        <f t="shared" si="3"/>
        <v>15045820</v>
      </c>
      <c r="Y41" s="34">
        <f t="shared" si="3"/>
        <v>159660197</v>
      </c>
      <c r="Z41" s="35">
        <f>+IF(X41&lt;&gt;0,+(Y41/X41)*100,0)</f>
        <v>1061.1598237915914</v>
      </c>
      <c r="AA41" s="36">
        <f>+AA17+AA30+AA39</f>
        <v>-128112483</v>
      </c>
    </row>
    <row r="42" spans="1:27" x14ac:dyDescent="0.25">
      <c r="A42" s="23" t="s">
        <v>63</v>
      </c>
      <c r="B42" s="17" t="s">
        <v>64</v>
      </c>
      <c r="C42" s="32">
        <v>-2153340100</v>
      </c>
      <c r="D42" s="32"/>
      <c r="E42" s="33">
        <v>142716143</v>
      </c>
      <c r="F42" s="34">
        <v>67656790</v>
      </c>
      <c r="G42" s="34">
        <v>-2779286612</v>
      </c>
      <c r="H42" s="34">
        <f>+G43+H60</f>
        <v>-2665553066</v>
      </c>
      <c r="I42" s="34">
        <f>+H43+I60</f>
        <v>-2670747709</v>
      </c>
      <c r="J42" s="34">
        <f>+G42</f>
        <v>-2779286612</v>
      </c>
      <c r="K42" s="34">
        <f>+I43+K60</f>
        <v>-2739468672</v>
      </c>
      <c r="L42" s="34">
        <f>+K43+L60</f>
        <v>-2707857626</v>
      </c>
      <c r="M42" s="34">
        <f>+L43+M60</f>
        <v>-2540736288</v>
      </c>
      <c r="N42" s="34">
        <f>+K42</f>
        <v>-2739468672</v>
      </c>
      <c r="O42" s="34">
        <f>+M43+O60</f>
        <v>-2692696596</v>
      </c>
      <c r="P42" s="34">
        <f>+O43+P60</f>
        <v>-2739523966</v>
      </c>
      <c r="Q42" s="34">
        <f>+P43+Q60</f>
        <v>-2713072997</v>
      </c>
      <c r="R42" s="34">
        <f>+O42</f>
        <v>-2692696596</v>
      </c>
      <c r="S42" s="34">
        <f>+Q43+S60</f>
        <v>-2604526831</v>
      </c>
      <c r="T42" s="34">
        <f>+S43+T60</f>
        <v>-2604526831</v>
      </c>
      <c r="U42" s="34">
        <f>+T43+U60</f>
        <v>-2604526831</v>
      </c>
      <c r="V42" s="34">
        <f>+S42</f>
        <v>-2604526831</v>
      </c>
      <c r="W42" s="34">
        <f>+G42</f>
        <v>-2779286612</v>
      </c>
      <c r="X42" s="34">
        <v>67656790</v>
      </c>
      <c r="Y42" s="34">
        <f>+W42-X42</f>
        <v>-2846943402</v>
      </c>
      <c r="Z42" s="35">
        <f>+IF(X42&lt;&gt;0,+(Y42/X42)*100,0)</f>
        <v>-4207.9197106454503</v>
      </c>
      <c r="AA42" s="36">
        <v>67656790</v>
      </c>
    </row>
    <row r="43" spans="1:27" x14ac:dyDescent="0.25">
      <c r="A43" s="42" t="s">
        <v>65</v>
      </c>
      <c r="B43" s="43" t="s">
        <v>64</v>
      </c>
      <c r="C43" s="44">
        <f>+C41+C42</f>
        <v>-1268175100</v>
      </c>
      <c r="D43" s="44">
        <f t="shared" ref="D43:AA43" si="4">+D41+D42</f>
        <v>0</v>
      </c>
      <c r="E43" s="45">
        <f t="shared" si="4"/>
        <v>-89292319</v>
      </c>
      <c r="F43" s="46">
        <f t="shared" si="4"/>
        <v>-60455693</v>
      </c>
      <c r="G43" s="46">
        <f t="shared" si="4"/>
        <v>-2665606830</v>
      </c>
      <c r="H43" s="46">
        <f t="shared" si="4"/>
        <v>-2670747709</v>
      </c>
      <c r="I43" s="46">
        <f t="shared" si="4"/>
        <v>-2739468672</v>
      </c>
      <c r="J43" s="46">
        <f>+I43</f>
        <v>-2739468672</v>
      </c>
      <c r="K43" s="46">
        <f t="shared" si="4"/>
        <v>-2707857626</v>
      </c>
      <c r="L43" s="46">
        <f t="shared" si="4"/>
        <v>-2540736288</v>
      </c>
      <c r="M43" s="46">
        <f t="shared" si="4"/>
        <v>-2692696596</v>
      </c>
      <c r="N43" s="46">
        <f>+M43</f>
        <v>-2692696596</v>
      </c>
      <c r="O43" s="46">
        <f t="shared" si="4"/>
        <v>-2739523966</v>
      </c>
      <c r="P43" s="46">
        <f t="shared" si="4"/>
        <v>-2713072997</v>
      </c>
      <c r="Q43" s="46">
        <f t="shared" si="4"/>
        <v>-2604526831</v>
      </c>
      <c r="R43" s="46">
        <f>+Q43</f>
        <v>-2604526831</v>
      </c>
      <c r="S43" s="46">
        <f t="shared" si="4"/>
        <v>-2604526831</v>
      </c>
      <c r="T43" s="46">
        <f t="shared" si="4"/>
        <v>-2604526831</v>
      </c>
      <c r="U43" s="46">
        <f t="shared" si="4"/>
        <v>-2604526831</v>
      </c>
      <c r="V43" s="46">
        <f>+U43</f>
        <v>-2604526831</v>
      </c>
      <c r="W43" s="46">
        <f>+V43</f>
        <v>-2604526831</v>
      </c>
      <c r="X43" s="46">
        <f t="shared" si="4"/>
        <v>82702610</v>
      </c>
      <c r="Y43" s="46">
        <f t="shared" si="4"/>
        <v>-2687283205</v>
      </c>
      <c r="Z43" s="47">
        <f>+IF(X43&lt;&gt;0,+(Y43/X43)*100,0)</f>
        <v>-3249.3330077490905</v>
      </c>
      <c r="AA43" s="48">
        <f t="shared" si="4"/>
        <v>-60455693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-2779286612</v>
      </c>
      <c r="H60">
        <v>53764</v>
      </c>
      <c r="J60">
        <v>-2779286612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A11DCB-738A-424B-B16D-B8A4A2D69D9A}"/>
</file>

<file path=customXml/itemProps2.xml><?xml version="1.0" encoding="utf-8"?>
<ds:datastoreItem xmlns:ds="http://schemas.openxmlformats.org/officeDocument/2006/customXml" ds:itemID="{21F0E27A-DBA2-486D-B115-27C7A11ECCFC}"/>
</file>

<file path=customXml/itemProps3.xml><?xml version="1.0" encoding="utf-8"?>
<ds:datastoreItem xmlns:ds="http://schemas.openxmlformats.org/officeDocument/2006/customXml" ds:itemID="{0ED09BF9-7DE9-4AF5-B4D1-962E7B9553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2026-05-13T12:57:24Z</dcterms:created>
  <dcterms:modified xsi:type="dcterms:W3CDTF">2026-05-13T13:00:27Z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